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115012" sheetId="1" r:id="rId1"/>
  </sheets>
  <definedNames>
    <definedName name="_xlnm.Print_Area" localSheetId="0">КПК1115012!$A$1:$BQ$104</definedName>
  </definedNames>
  <calcPr calcId="144525"/>
</workbook>
</file>

<file path=xl/calcChain.xml><?xml version="1.0" encoding="utf-8"?>
<calcChain xmlns="http://schemas.openxmlformats.org/spreadsheetml/2006/main">
  <c r="AN88" i="1" l="1"/>
  <c r="BH90" i="1"/>
  <c r="BC90" i="1"/>
  <c r="AX90" i="1"/>
  <c r="AI90" i="1"/>
  <c r="BH84" i="1"/>
  <c r="BC84" i="1"/>
  <c r="AX84" i="1"/>
  <c r="AI84" i="1"/>
  <c r="BH78" i="1"/>
  <c r="BC78" i="1"/>
  <c r="BM78" i="1" s="1"/>
  <c r="AX78" i="1"/>
  <c r="AI78" i="1"/>
  <c r="BM84" i="1" l="1"/>
  <c r="BM90" i="1"/>
  <c r="BH71" i="1" l="1"/>
  <c r="BC71" i="1"/>
  <c r="BM71" i="1" s="1"/>
  <c r="AX71" i="1"/>
  <c r="AI71" i="1"/>
  <c r="BH73" i="1"/>
  <c r="BC73" i="1"/>
  <c r="AX73" i="1"/>
  <c r="AI73" i="1"/>
  <c r="Q58" i="1"/>
  <c r="AP48" i="1"/>
  <c r="AA48" i="1"/>
  <c r="BI47" i="1"/>
  <c r="BD47" i="1"/>
  <c r="AZ47" i="1"/>
  <c r="AK47" i="1"/>
  <c r="BN47" i="1" l="1"/>
  <c r="BM73" i="1"/>
  <c r="BH91" i="1"/>
  <c r="BC91" i="1"/>
  <c r="AX91" i="1"/>
  <c r="AI91" i="1"/>
  <c r="BH89" i="1"/>
  <c r="BC89" i="1"/>
  <c r="BM89" i="1" s="1"/>
  <c r="AX89" i="1"/>
  <c r="AI89" i="1"/>
  <c r="BH88" i="1"/>
  <c r="BC88" i="1"/>
  <c r="AX88" i="1"/>
  <c r="AI88" i="1"/>
  <c r="BH85" i="1"/>
  <c r="BC85" i="1"/>
  <c r="BM85" i="1" s="1"/>
  <c r="AX85" i="1"/>
  <c r="AI85" i="1"/>
  <c r="BH83" i="1"/>
  <c r="BC83" i="1"/>
  <c r="BM83" i="1" s="1"/>
  <c r="AX83" i="1"/>
  <c r="AI83" i="1"/>
  <c r="BH82" i="1"/>
  <c r="BC82" i="1"/>
  <c r="AX82" i="1"/>
  <c r="AI82" i="1"/>
  <c r="BH79" i="1"/>
  <c r="BC79" i="1"/>
  <c r="AX79" i="1"/>
  <c r="AI79" i="1"/>
  <c r="BH77" i="1"/>
  <c r="BC77" i="1"/>
  <c r="BM77" i="1" s="1"/>
  <c r="AX77" i="1"/>
  <c r="AI77" i="1"/>
  <c r="BH76" i="1"/>
  <c r="BM76" i="1" s="1"/>
  <c r="BC76" i="1"/>
  <c r="AX76" i="1"/>
  <c r="AI76" i="1"/>
  <c r="BH72" i="1"/>
  <c r="BC72" i="1"/>
  <c r="BM72" i="1" s="1"/>
  <c r="AX72" i="1"/>
  <c r="AI72" i="1"/>
  <c r="BH70" i="1"/>
  <c r="BC70" i="1"/>
  <c r="BM70" i="1" s="1"/>
  <c r="AX70" i="1"/>
  <c r="AI70" i="1"/>
  <c r="BH69" i="1"/>
  <c r="BC69" i="1"/>
  <c r="AX69" i="1"/>
  <c r="AI69" i="1"/>
  <c r="BH68" i="1"/>
  <c r="BC68" i="1"/>
  <c r="AX68" i="1"/>
  <c r="AI68" i="1"/>
  <c r="BH67" i="1"/>
  <c r="BC67" i="1"/>
  <c r="BM67" i="1" s="1"/>
  <c r="AX67" i="1"/>
  <c r="AI67" i="1"/>
  <c r="BB58" i="1"/>
  <c r="AQ58" i="1"/>
  <c r="AA58" i="1"/>
  <c r="BB57" i="1"/>
  <c r="AW57" i="1"/>
  <c r="AW58" i="1" s="1"/>
  <c r="AQ57" i="1"/>
  <c r="AA57" i="1"/>
  <c r="BI48" i="1"/>
  <c r="BD48" i="1"/>
  <c r="BN48" i="1" s="1"/>
  <c r="AZ48" i="1"/>
  <c r="AK48" i="1"/>
  <c r="BI46" i="1"/>
  <c r="BD46" i="1"/>
  <c r="AZ46" i="1"/>
  <c r="AK46" i="1"/>
  <c r="BI45" i="1"/>
  <c r="BD45" i="1"/>
  <c r="AZ45" i="1"/>
  <c r="AK45" i="1"/>
  <c r="BM82" i="1" l="1"/>
  <c r="BG58" i="1"/>
  <c r="BM88" i="1"/>
  <c r="BG57" i="1"/>
  <c r="BN45" i="1"/>
  <c r="BM69" i="1"/>
  <c r="BM91" i="1"/>
  <c r="BM79" i="1"/>
  <c r="BM68" i="1"/>
  <c r="BN46" i="1"/>
</calcChain>
</file>

<file path=xl/sharedStrings.xml><?xml version="1.0" encoding="utf-8"?>
<sst xmlns="http://schemas.openxmlformats.org/spreadsheetml/2006/main" count="219" uniqueCount="125">
  <si>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</si>
  <si>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</si>
  <si>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</si>
  <si>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</si>
  <si>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</si>
  <si>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</si>
  <si>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</si>
  <si>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</si>
  <si>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</si>
  <si>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</si>
  <si>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</si>
  <si>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</si>
  <si>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</si>
  <si>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</si>
  <si>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</si>
  <si>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</si>
  <si>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</si>
  <si>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</si>
  <si>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</si>
  <si>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</si>
  <si>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</si>
  <si>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</si>
  <si>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</si>
  <si>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</si>
  <si>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</si>
  <si>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</si>
  <si>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</si>
  <si>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</si>
  <si>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</si>
  <si>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</si>
  <si>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</si>
  <si>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</si>
  <si>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</si>
  <si>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</si>
  <si>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</si>
  <si>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</si>
  <si>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</si>
  <si>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</si>
  <si>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</si>
  <si>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</si>
  <si>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</si>
  <si>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</si>
  <si>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</si>
  <si>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</si>
  <si>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</si>
  <si>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</si>
  <si>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</si>
  <si>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</si>
  <si>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</si>
  <si>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</si>
  <si>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</si>
  <si>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</si>
  <si>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</si>
  <si>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</si>
  <si>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</si>
  <si>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</si>
  <si>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</si>
  <si>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</si>
  <si>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</si>
  <si>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</si>
  <si>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</si>
  <si>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</si>
  <si>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Визнання фізичної культури і спорту як пріоритетного напряму гуманітарної політики держави; важливого чинника всебічного розвитку особистості та формування здорового способу життя; досягнення фізичної та духовної досконалості людини.</t>
  </si>
  <si>
    <t>Представлення спортивних досягнень спортсменами збірних команд на регіональних та всеукраїнських змаганнях з неолімпійських видів спорту.</t>
  </si>
  <si>
    <t>Сприяння розвитку фізичної культури в навчальних закладах, діяльності спортивних клубів, роботі громадських організацій, що діють у сфері фізичної культури і спорту,розвитку неолімпійських видів спорту паралімпійського і дефлімпійського рухів</t>
  </si>
  <si>
    <t>Проведення міських спартакіад, спортивних змагань та забезпечення фінансування й харчування учасників цих заходів. Висвітлення у засобах масової інформації діяльності департаменту з питань фізичної культури і спорту, оплата звукопідсилення.</t>
  </si>
  <si>
    <t>Фінансування збірних команд і провідних спортсменів  міста  та їх тренерів для участі в обласних та всеукраїнських змаганнях.</t>
  </si>
  <si>
    <t>УСЬОГО</t>
  </si>
  <si>
    <t>Програма розвитку фізичної культури і спорту в м. Кривому Розі на 2019-2023 роки</t>
  </si>
  <si>
    <t>Усього</t>
  </si>
  <si>
    <t>затрат</t>
  </si>
  <si>
    <t/>
  </si>
  <si>
    <t>Кількість міських змагань з неолімпійських видів спорту</t>
  </si>
  <si>
    <t>од.</t>
  </si>
  <si>
    <t>план заходів</t>
  </si>
  <si>
    <t>Обсяг витрат для організації і проведення міських змагань з неолімпійських видів спорту</t>
  </si>
  <si>
    <t>грн.</t>
  </si>
  <si>
    <t>звітність ДКСУ, розрахунок до кошторису та проекту бюджету</t>
  </si>
  <si>
    <t>Обсяг витрат для організації і проведення змагань з «Етапу кубку України зі стронгмену»</t>
  </si>
  <si>
    <t>звітність ДКСУ, розрахунок до кошторису</t>
  </si>
  <si>
    <t>продукту</t>
  </si>
  <si>
    <t>Кількість людино-днів участі у міських змаганнях з неолімпійських видів спорту</t>
  </si>
  <si>
    <t>розрахунок до кошторису та проекту бюджету</t>
  </si>
  <si>
    <t>Кількість людино-днів участі у змаганнях з «Етапу кубку України зі стронгмену»</t>
  </si>
  <si>
    <t>розрахунок до кошторису</t>
  </si>
  <si>
    <t>ефективності</t>
  </si>
  <si>
    <t>Середні витрати на один людино-день участі у міських змаганнях з неолімпійських видів спорту</t>
  </si>
  <si>
    <t>розрахунок</t>
  </si>
  <si>
    <t>Середні витрати на один людино-день участі у змаганнях з «Етапу кубку України зі стронгмену»</t>
  </si>
  <si>
    <t>якості</t>
  </si>
  <si>
    <t>Темп росту кількості спортсменів, які беруть участь у міських змаганнях з неолімпійських видів спорту, порівняно з минулим роком</t>
  </si>
  <si>
    <t>%</t>
  </si>
  <si>
    <t>Темп росту кількості спортсменів, які беруть участь у змаганнях з «Етапу кубку України зі стронгмену», порівняно з минулим роком</t>
  </si>
  <si>
    <t>Забезпечення розвитку неолімпійських видів спорту, 2018 – 2022 рр.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</si>
  <si>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</si>
  <si>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</si>
  <si>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</si>
  <si>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</si>
  <si>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Світлана Лапвренко</t>
  </si>
  <si>
    <t>Олена Свириденко</t>
  </si>
  <si>
    <t>1115012</t>
  </si>
  <si>
    <t>Проведення навчально-тренувальних зборів і змагань з неолімпійських видів спорту</t>
  </si>
  <si>
    <t>Департамент у справах сім'ї, молоді та спорту виконкому Криворізької міської ради</t>
  </si>
  <si>
    <t>1110000</t>
  </si>
  <si>
    <t>0810</t>
  </si>
  <si>
    <t xml:space="preserve">  </t>
  </si>
  <si>
    <t xml:space="preserve">Проведення етапу Кубку України зі стронгмену, у тому числі
сімейного змагання «Залізна родина 2020»
</t>
  </si>
  <si>
    <t>Кількість міських змагань зі стронгмену</t>
  </si>
  <si>
    <t>Обсяг витрат для організації і проведення 
сімейного змагання «Залізна родина 2020»</t>
  </si>
  <si>
    <t>місцевого бюджету на 01.01.2021  рік</t>
  </si>
  <si>
    <t>Кількість спортсменів збірних команд, які беруть участь у обласних та всеукраїнських змаганнях з неолімпійських видів спорту</t>
  </si>
  <si>
    <t>Кількість людино-днів участі у сімейному змаганні «Залізна родина 2020»</t>
  </si>
  <si>
    <t>Кількість обласних та всеукраїнських змагань з неолімпійських видів спорту, у яких беруть участь спортсмени збірних команд</t>
  </si>
  <si>
    <t>Обсяг витрат для організації і проведення обласних та всеукраїнських змагань з неолімпійських видів спорту</t>
  </si>
  <si>
    <t>Середні витрати на забезпечення участі одного спортсмена збірних команд у обласних та всеукраїнських змаганнях з неолімпійських видів спорту</t>
  </si>
  <si>
    <t>Середні витрати на один людино-день участі у сімейному змаганні «Залізна родина 2020»</t>
  </si>
  <si>
    <t>Темп росту кількості спортсменів регіону, які прийняли участь у всеукраїнських змаганнях з неолімпійських видів спорту, порівняно з минулим роком</t>
  </si>
  <si>
    <t>Темп росту кількості спортсменів, які беруть участь у  сімейному змаганні «Залізна родина 2020», порівняно з минулим роком</t>
  </si>
  <si>
    <t>Причина відхилення обсягів касових видатків від затверджених: за рахунок відсутності  відряджень, зменшення витрат на  послуг з харчування судійського апарату, іншим учасникам заходів за рахунок  зменшення кількості змагань у яких беруть участь спортсмени, скасування змагань у місті  зі стронгмену,  у зв"язку  із запобіганням поширенню на території України гострої респіраторної хвороби COVID-19, спричиненої коронавірусом SARS-CoV-2</t>
  </si>
  <si>
    <t>Пояснення щодо причин розбіжностей між фактичними та затвердженими результативними показниками: зменьшення обсягу витрат для організації і проведення міських змагань з неолімпійсьих видів спорту відбулось  за рахунок зменьшення кількості змагань та  осіб судійського апарату змагань;  економія видатків на участь спортсменів  у обласних та всеукраїнських змагань з олімпійських видів спорту, у яких беруть участь спортсмени збірних команд   за рахунок відсутності   відряджень для участі у змаганях у зв"язку  із запобіганням поширенню на території України гострої респіраторної хвороби COVID-19, спричиненої коронавірусом SARS-CoV-2</t>
  </si>
  <si>
    <t xml:space="preserve">Пояснення щодо причин розбіжностей між фактичними та затвердженими результативними показниками:  зменьшення кількості  спортменів відбулось за рахунок  зменьшення кількості змагань у яких беруть участь спортсмени у зв"язку  із установленими карантиними обмеженнями  на території України </t>
  </si>
  <si>
    <t xml:space="preserve">Пояснення щодо причин розбіжностей між фактичними та затвердженими результативними показниками: зменьшення витрат  на один людино-день участі у змаганнях , зменьшення  середніх  витрат для забезпечення участі  за рахунок  відсутності  відряджень  у зв"язку  із карантиними обмеженнями  на території України </t>
  </si>
  <si>
    <t>Аналіз стану виконання результативних показників.  У 2020 році програма ""Проведення навчально-тренувальних зборів і змагань з неолімпійських видів спорту" виконана на суму 32,9 тис.грн, різниця між плановими і фактичними показниками вниникла у  із установленими карантиними обмеженнями  на території України.</t>
  </si>
  <si>
    <t xml:space="preserve">Пояснення щодо причин розбіжностей між фактичними та затвердженими результативними показниками: у відсотковому  відношенні кількість спортсменів, які беруть участь у міських змаганнях з неолімпійських видів спорту та змаганнях зі стронгмену, у порівнянні з минулим роком, зменьшилась  у зв"язку  із карантиними заходами. </t>
  </si>
  <si>
    <t xml:space="preserve">За бюджетною програмою "Проведення навчально-тренувальних зборів і змагань з неолімпійських видів спорту"  здійснено фінансування  провдених  змагань згідно єдиного календарного плану змагань з  урахуванням змін внесених у зв'язку із поширенням на території України гострої респіраторної хвороби COVID-19, спричиненої коронавірусом SARS-CoV-2”. Забезпечено оплату послуг з харчування судійського апарату, іншим учасникам заходів  на суму 32,9 тис.грн.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</si>
</sst>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3" fontId="11" fillId="0" borderId="2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4"/>
  <sheetViews>
    <sheetView tabSelected="1" topLeftCell="A94" zoomScaleNormal="100" workbookViewId="0">
      <selection activeCell="AF106" sqref="AF106"/>
    </sheetView>
  </sheetViews>
  <sheetFormatPr defaultRowHeight="12.75" x14ac:dyDescent="0.2"/>
  <cols>
    <col min="1" max="1" width="3.28515625" style="1" customWidth="1"/>
    <col min="2" max="2" width="3.42578125" style="1" customWidth="1"/>
    <col min="3" max="52" width="2.85546875" style="1" customWidth="1"/>
    <col min="53" max="53" width="3.85546875" style="1" customWidth="1"/>
    <col min="54" max="68" width="2.85546875" style="1" customWidth="1"/>
    <col min="69" max="69" width="4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6" t="s">
        <v>57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64" ht="9" customHeight="1" x14ac:dyDescent="0.2"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64" ht="15.75" customHeight="1" x14ac:dyDescent="0.2"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1:64" ht="15.75" x14ac:dyDescent="0.2">
      <c r="A10" s="49" t="s">
        <v>23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64" ht="15.75" customHeight="1" x14ac:dyDescent="0.2">
      <c r="A11" s="49" t="s">
        <v>43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64" ht="15.75" customHeight="1" x14ac:dyDescent="0.2">
      <c r="A12" s="49" t="s">
        <v>109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54" t="s">
        <v>11</v>
      </c>
      <c r="B14" s="54"/>
      <c r="C14" s="15"/>
      <c r="D14" s="55" t="s">
        <v>94</v>
      </c>
      <c r="E14" s="56"/>
      <c r="F14" s="56"/>
      <c r="G14" s="56"/>
      <c r="H14" s="56"/>
      <c r="I14" s="56"/>
      <c r="J14" s="56"/>
      <c r="K14" s="15"/>
      <c r="L14" s="59" t="s">
        <v>95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</row>
    <row r="15" spans="1:64" ht="15.95" customHeight="1" x14ac:dyDescent="0.2">
      <c r="A15" s="13"/>
      <c r="B15" s="13"/>
      <c r="C15" s="13"/>
      <c r="D15" s="48" t="s">
        <v>40</v>
      </c>
      <c r="E15" s="48"/>
      <c r="F15" s="48"/>
      <c r="G15" s="48"/>
      <c r="H15" s="48"/>
      <c r="I15" s="48"/>
      <c r="J15" s="48"/>
      <c r="K15" s="13"/>
      <c r="L15" s="77" t="s">
        <v>0</v>
      </c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54" t="s">
        <v>41</v>
      </c>
      <c r="B17" s="54"/>
      <c r="C17" s="15"/>
      <c r="D17" s="55" t="s">
        <v>103</v>
      </c>
      <c r="E17" s="56"/>
      <c r="F17" s="56"/>
      <c r="G17" s="56"/>
      <c r="H17" s="56"/>
      <c r="I17" s="56"/>
      <c r="J17" s="56"/>
      <c r="K17" s="15"/>
      <c r="L17" s="59" t="s">
        <v>102</v>
      </c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</row>
    <row r="18" spans="1:79" ht="15.95" customHeight="1" x14ac:dyDescent="0.2">
      <c r="A18" s="13"/>
      <c r="B18" s="13"/>
      <c r="C18" s="13"/>
      <c r="D18" s="48" t="s">
        <v>40</v>
      </c>
      <c r="E18" s="48"/>
      <c r="F18" s="48"/>
      <c r="G18" s="48"/>
      <c r="H18" s="48"/>
      <c r="I18" s="48"/>
      <c r="J18" s="48"/>
      <c r="K18" s="13"/>
      <c r="L18" s="77" t="s">
        <v>1</v>
      </c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54" t="s">
        <v>42</v>
      </c>
      <c r="B20" s="54"/>
      <c r="C20" s="15"/>
      <c r="D20" s="55" t="s">
        <v>100</v>
      </c>
      <c r="E20" s="56"/>
      <c r="F20" s="56"/>
      <c r="G20" s="56"/>
      <c r="H20" s="56"/>
      <c r="I20" s="56"/>
      <c r="J20" s="56"/>
      <c r="K20" s="15"/>
      <c r="L20" s="55" t="s">
        <v>104</v>
      </c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9" t="s">
        <v>101</v>
      </c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</row>
    <row r="21" spans="1:79" ht="20.100000000000001" customHeight="1" x14ac:dyDescent="0.2">
      <c r="A21" s="13"/>
      <c r="B21" s="13"/>
      <c r="C21" s="13"/>
      <c r="D21" s="32" t="s">
        <v>40</v>
      </c>
      <c r="E21" s="32"/>
      <c r="F21" s="32"/>
      <c r="G21" s="32"/>
      <c r="H21" s="32"/>
      <c r="I21" s="32"/>
      <c r="J21" s="32"/>
      <c r="K21" s="13"/>
      <c r="L21" s="77" t="s">
        <v>39</v>
      </c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 t="s">
        <v>2</v>
      </c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</row>
    <row r="23" spans="1:79" ht="15.75" customHeight="1" x14ac:dyDescent="0.2">
      <c r="A23" s="58" t="s">
        <v>48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1" t="s">
        <v>6</v>
      </c>
      <c r="B24" s="61"/>
      <c r="C24" s="61"/>
      <c r="D24" s="61"/>
      <c r="E24" s="61"/>
      <c r="F24" s="61"/>
      <c r="G24" s="62" t="s">
        <v>46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/>
    </row>
    <row r="25" spans="1:79" ht="15.75" x14ac:dyDescent="0.2">
      <c r="A25" s="23">
        <v>1</v>
      </c>
      <c r="B25" s="23"/>
      <c r="C25" s="23"/>
      <c r="D25" s="23"/>
      <c r="E25" s="23"/>
      <c r="F25" s="23"/>
      <c r="G25" s="62">
        <v>2</v>
      </c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/>
    </row>
    <row r="26" spans="1:79" ht="10.5" hidden="1" customHeight="1" x14ac:dyDescent="0.2">
      <c r="A26" s="50" t="s">
        <v>44</v>
      </c>
      <c r="B26" s="50"/>
      <c r="C26" s="50"/>
      <c r="D26" s="50"/>
      <c r="E26" s="50"/>
      <c r="F26" s="50"/>
      <c r="G26" s="85" t="s">
        <v>19</v>
      </c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7"/>
      <c r="CA26" s="1" t="s">
        <v>60</v>
      </c>
    </row>
    <row r="27" spans="1:79" ht="25.5" customHeight="1" x14ac:dyDescent="0.2">
      <c r="A27" s="50">
        <v>1</v>
      </c>
      <c r="B27" s="50"/>
      <c r="C27" s="50"/>
      <c r="D27" s="50"/>
      <c r="E27" s="50"/>
      <c r="F27" s="50"/>
      <c r="G27" s="51" t="s">
        <v>62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3"/>
      <c r="CA27" s="1" t="s">
        <v>58</v>
      </c>
    </row>
    <row r="28" spans="1:79" ht="12.75" customHeight="1" x14ac:dyDescent="0.2">
      <c r="A28" s="50">
        <v>2</v>
      </c>
      <c r="B28" s="50"/>
      <c r="C28" s="50"/>
      <c r="D28" s="50"/>
      <c r="E28" s="50"/>
      <c r="F28" s="50"/>
      <c r="G28" s="51" t="s">
        <v>63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3"/>
    </row>
    <row r="29" spans="1:79" ht="12.7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</row>
    <row r="30" spans="1:79" ht="15.95" customHeight="1" x14ac:dyDescent="0.2">
      <c r="A30" s="58" t="s">
        <v>49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</row>
    <row r="31" spans="1:79" ht="15.95" customHeight="1" x14ac:dyDescent="0.2">
      <c r="A31" s="59" t="s">
        <v>93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</row>
    <row r="32" spans="1:79" ht="12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15.75" customHeight="1" x14ac:dyDescent="0.2">
      <c r="A33" s="58" t="s">
        <v>50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27.75" customHeight="1" x14ac:dyDescent="0.2">
      <c r="A34" s="61" t="s">
        <v>6</v>
      </c>
      <c r="B34" s="61"/>
      <c r="C34" s="61"/>
      <c r="D34" s="61"/>
      <c r="E34" s="61"/>
      <c r="F34" s="61"/>
      <c r="G34" s="62" t="s">
        <v>47</v>
      </c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/>
    </row>
    <row r="35" spans="1:79" ht="15.75" x14ac:dyDescent="0.2">
      <c r="A35" s="23">
        <v>1</v>
      </c>
      <c r="B35" s="23"/>
      <c r="C35" s="23"/>
      <c r="D35" s="23"/>
      <c r="E35" s="23"/>
      <c r="F35" s="23"/>
      <c r="G35" s="62">
        <v>2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</row>
    <row r="36" spans="1:79" ht="10.5" hidden="1" customHeight="1" x14ac:dyDescent="0.2">
      <c r="A36" s="50" t="s">
        <v>18</v>
      </c>
      <c r="B36" s="50"/>
      <c r="C36" s="50"/>
      <c r="D36" s="50"/>
      <c r="E36" s="50"/>
      <c r="F36" s="50"/>
      <c r="G36" s="85" t="s">
        <v>19</v>
      </c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7"/>
      <c r="CA36" s="1" t="s">
        <v>61</v>
      </c>
    </row>
    <row r="37" spans="1:79" ht="25.5" customHeight="1" x14ac:dyDescent="0.2">
      <c r="A37" s="50">
        <v>1</v>
      </c>
      <c r="B37" s="50"/>
      <c r="C37" s="50"/>
      <c r="D37" s="50"/>
      <c r="E37" s="50"/>
      <c r="F37" s="50"/>
      <c r="G37" s="51" t="s">
        <v>64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  <c r="CA37" s="1" t="s">
        <v>59</v>
      </c>
    </row>
    <row r="39" spans="1:79" ht="15.75" customHeight="1" x14ac:dyDescent="0.2">
      <c r="A39" s="58" t="s">
        <v>51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" customHeight="1" x14ac:dyDescent="0.2">
      <c r="A40" s="79" t="s">
        <v>105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</row>
    <row r="41" spans="1:79" ht="48" customHeight="1" x14ac:dyDescent="0.2">
      <c r="A41" s="23" t="s">
        <v>6</v>
      </c>
      <c r="B41" s="23"/>
      <c r="C41" s="23" t="s">
        <v>33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 t="s">
        <v>30</v>
      </c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 t="s">
        <v>54</v>
      </c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 t="s">
        <v>3</v>
      </c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</row>
    <row r="42" spans="1:79" ht="29.1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 t="s">
        <v>5</v>
      </c>
      <c r="AB42" s="23"/>
      <c r="AC42" s="23"/>
      <c r="AD42" s="23"/>
      <c r="AE42" s="23"/>
      <c r="AF42" s="23" t="s">
        <v>4</v>
      </c>
      <c r="AG42" s="23"/>
      <c r="AH42" s="23"/>
      <c r="AI42" s="23"/>
      <c r="AJ42" s="23"/>
      <c r="AK42" s="23" t="s">
        <v>31</v>
      </c>
      <c r="AL42" s="23"/>
      <c r="AM42" s="23"/>
      <c r="AN42" s="23"/>
      <c r="AO42" s="23"/>
      <c r="AP42" s="23" t="s">
        <v>5</v>
      </c>
      <c r="AQ42" s="23"/>
      <c r="AR42" s="23"/>
      <c r="AS42" s="23"/>
      <c r="AT42" s="23"/>
      <c r="AU42" s="23" t="s">
        <v>4</v>
      </c>
      <c r="AV42" s="23"/>
      <c r="AW42" s="23"/>
      <c r="AX42" s="23"/>
      <c r="AY42" s="23"/>
      <c r="AZ42" s="23" t="s">
        <v>31</v>
      </c>
      <c r="BA42" s="23"/>
      <c r="BB42" s="23"/>
      <c r="BC42" s="23"/>
      <c r="BD42" s="23" t="s">
        <v>5</v>
      </c>
      <c r="BE42" s="23"/>
      <c r="BF42" s="23"/>
      <c r="BG42" s="23"/>
      <c r="BH42" s="23"/>
      <c r="BI42" s="23" t="s">
        <v>4</v>
      </c>
      <c r="BJ42" s="23"/>
      <c r="BK42" s="23"/>
      <c r="BL42" s="23"/>
      <c r="BM42" s="23"/>
      <c r="BN42" s="23" t="s">
        <v>32</v>
      </c>
      <c r="BO42" s="23"/>
      <c r="BP42" s="23"/>
      <c r="BQ42" s="23"/>
    </row>
    <row r="43" spans="1:79" ht="15.95" customHeight="1" x14ac:dyDescent="0.2">
      <c r="A43" s="57">
        <v>1</v>
      </c>
      <c r="B43" s="57"/>
      <c r="C43" s="57">
        <v>2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69">
        <v>3</v>
      </c>
      <c r="AB43" s="70"/>
      <c r="AC43" s="70"/>
      <c r="AD43" s="70"/>
      <c r="AE43" s="71"/>
      <c r="AF43" s="69">
        <v>4</v>
      </c>
      <c r="AG43" s="70"/>
      <c r="AH43" s="70"/>
      <c r="AI43" s="70"/>
      <c r="AJ43" s="71"/>
      <c r="AK43" s="69">
        <v>5</v>
      </c>
      <c r="AL43" s="70"/>
      <c r="AM43" s="70"/>
      <c r="AN43" s="70"/>
      <c r="AO43" s="71"/>
      <c r="AP43" s="69">
        <v>6</v>
      </c>
      <c r="AQ43" s="70"/>
      <c r="AR43" s="70"/>
      <c r="AS43" s="70"/>
      <c r="AT43" s="71"/>
      <c r="AU43" s="69">
        <v>7</v>
      </c>
      <c r="AV43" s="70"/>
      <c r="AW43" s="70"/>
      <c r="AX43" s="70"/>
      <c r="AY43" s="71"/>
      <c r="AZ43" s="69">
        <v>8</v>
      </c>
      <c r="BA43" s="70"/>
      <c r="BB43" s="70"/>
      <c r="BC43" s="71"/>
      <c r="BD43" s="69">
        <v>9</v>
      </c>
      <c r="BE43" s="70"/>
      <c r="BF43" s="70"/>
      <c r="BG43" s="70"/>
      <c r="BH43" s="71"/>
      <c r="BI43" s="57">
        <v>10</v>
      </c>
      <c r="BJ43" s="57"/>
      <c r="BK43" s="57"/>
      <c r="BL43" s="57"/>
      <c r="BM43" s="57"/>
      <c r="BN43" s="57">
        <v>11</v>
      </c>
      <c r="BO43" s="57"/>
      <c r="BP43" s="57"/>
      <c r="BQ43" s="57"/>
    </row>
    <row r="44" spans="1:79" ht="15.75" hidden="1" customHeight="1" x14ac:dyDescent="0.2">
      <c r="A44" s="50" t="s">
        <v>18</v>
      </c>
      <c r="B44" s="50"/>
      <c r="C44" s="96" t="s">
        <v>19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72" t="s">
        <v>15</v>
      </c>
      <c r="AB44" s="72"/>
      <c r="AC44" s="72"/>
      <c r="AD44" s="72"/>
      <c r="AE44" s="72"/>
      <c r="AF44" s="72" t="s">
        <v>14</v>
      </c>
      <c r="AG44" s="72"/>
      <c r="AH44" s="72"/>
      <c r="AI44" s="72"/>
      <c r="AJ44" s="72"/>
      <c r="AK44" s="95" t="s">
        <v>21</v>
      </c>
      <c r="AL44" s="95"/>
      <c r="AM44" s="95"/>
      <c r="AN44" s="95"/>
      <c r="AO44" s="95"/>
      <c r="AP44" s="72" t="s">
        <v>16</v>
      </c>
      <c r="AQ44" s="72"/>
      <c r="AR44" s="72"/>
      <c r="AS44" s="72"/>
      <c r="AT44" s="72"/>
      <c r="AU44" s="72" t="s">
        <v>17</v>
      </c>
      <c r="AV44" s="72"/>
      <c r="AW44" s="72"/>
      <c r="AX44" s="72"/>
      <c r="AY44" s="72"/>
      <c r="AZ44" s="95" t="s">
        <v>21</v>
      </c>
      <c r="BA44" s="95"/>
      <c r="BB44" s="95"/>
      <c r="BC44" s="95"/>
      <c r="BD44" s="73" t="s">
        <v>37</v>
      </c>
      <c r="BE44" s="73"/>
      <c r="BF44" s="73"/>
      <c r="BG44" s="73"/>
      <c r="BH44" s="73"/>
      <c r="BI44" s="73" t="s">
        <v>37</v>
      </c>
      <c r="BJ44" s="73"/>
      <c r="BK44" s="73"/>
      <c r="BL44" s="73"/>
      <c r="BM44" s="73"/>
      <c r="BN44" s="65" t="s">
        <v>21</v>
      </c>
      <c r="BO44" s="65"/>
      <c r="BP44" s="65"/>
      <c r="BQ44" s="65"/>
      <c r="CA44" s="1" t="s">
        <v>24</v>
      </c>
    </row>
    <row r="45" spans="1:79" ht="63" customHeight="1" x14ac:dyDescent="0.2">
      <c r="A45" s="23">
        <v>1</v>
      </c>
      <c r="B45" s="23"/>
      <c r="C45" s="47" t="s">
        <v>65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6"/>
      <c r="AA45" s="43">
        <v>72530</v>
      </c>
      <c r="AB45" s="43"/>
      <c r="AC45" s="43"/>
      <c r="AD45" s="43"/>
      <c r="AE45" s="43"/>
      <c r="AF45" s="43">
        <v>0</v>
      </c>
      <c r="AG45" s="43"/>
      <c r="AH45" s="43"/>
      <c r="AI45" s="43"/>
      <c r="AJ45" s="43"/>
      <c r="AK45" s="43">
        <f>AA45+AF45</f>
        <v>72530</v>
      </c>
      <c r="AL45" s="43"/>
      <c r="AM45" s="43"/>
      <c r="AN45" s="43"/>
      <c r="AO45" s="43"/>
      <c r="AP45" s="43">
        <v>32900</v>
      </c>
      <c r="AQ45" s="43"/>
      <c r="AR45" s="43"/>
      <c r="AS45" s="43"/>
      <c r="AT45" s="43"/>
      <c r="AU45" s="43">
        <v>0</v>
      </c>
      <c r="AV45" s="43"/>
      <c r="AW45" s="43"/>
      <c r="AX45" s="43"/>
      <c r="AY45" s="43"/>
      <c r="AZ45" s="43">
        <f>AP45+AU45</f>
        <v>32900</v>
      </c>
      <c r="BA45" s="43"/>
      <c r="BB45" s="43"/>
      <c r="BC45" s="43"/>
      <c r="BD45" s="43">
        <f>AP45-AA45</f>
        <v>-39630</v>
      </c>
      <c r="BE45" s="43"/>
      <c r="BF45" s="43"/>
      <c r="BG45" s="43"/>
      <c r="BH45" s="43"/>
      <c r="BI45" s="43">
        <f>AU45-AF45</f>
        <v>0</v>
      </c>
      <c r="BJ45" s="43"/>
      <c r="BK45" s="43"/>
      <c r="BL45" s="43"/>
      <c r="BM45" s="43"/>
      <c r="BN45" s="43">
        <f>BD45+BI45</f>
        <v>-39630</v>
      </c>
      <c r="BO45" s="43"/>
      <c r="BP45" s="43"/>
      <c r="BQ45" s="43"/>
      <c r="CA45" s="1" t="s">
        <v>25</v>
      </c>
    </row>
    <row r="46" spans="1:79" ht="31.5" customHeight="1" x14ac:dyDescent="0.2">
      <c r="A46" s="23">
        <v>2</v>
      </c>
      <c r="B46" s="23"/>
      <c r="C46" s="47" t="s">
        <v>66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6"/>
      <c r="AA46" s="43">
        <v>29878</v>
      </c>
      <c r="AB46" s="43"/>
      <c r="AC46" s="43"/>
      <c r="AD46" s="43"/>
      <c r="AE46" s="43"/>
      <c r="AF46" s="43">
        <v>0</v>
      </c>
      <c r="AG46" s="43"/>
      <c r="AH46" s="43"/>
      <c r="AI46" s="43"/>
      <c r="AJ46" s="43"/>
      <c r="AK46" s="43">
        <f>AA46+AF46</f>
        <v>29878</v>
      </c>
      <c r="AL46" s="43"/>
      <c r="AM46" s="43"/>
      <c r="AN46" s="43"/>
      <c r="AO46" s="43"/>
      <c r="AP46" s="43">
        <v>0</v>
      </c>
      <c r="AQ46" s="43"/>
      <c r="AR46" s="43"/>
      <c r="AS46" s="43"/>
      <c r="AT46" s="43"/>
      <c r="AU46" s="43">
        <v>0</v>
      </c>
      <c r="AV46" s="43"/>
      <c r="AW46" s="43"/>
      <c r="AX46" s="43"/>
      <c r="AY46" s="43"/>
      <c r="AZ46" s="43">
        <f>AP46+AU46</f>
        <v>0</v>
      </c>
      <c r="BA46" s="43"/>
      <c r="BB46" s="43"/>
      <c r="BC46" s="43"/>
      <c r="BD46" s="43">
        <f>AP46-AA46</f>
        <v>-29878</v>
      </c>
      <c r="BE46" s="43"/>
      <c r="BF46" s="43"/>
      <c r="BG46" s="43"/>
      <c r="BH46" s="43"/>
      <c r="BI46" s="43">
        <f>AU46-AF46</f>
        <v>0</v>
      </c>
      <c r="BJ46" s="43"/>
      <c r="BK46" s="43"/>
      <c r="BL46" s="43"/>
      <c r="BM46" s="43"/>
      <c r="BN46" s="43">
        <f>BD46+BI46</f>
        <v>-29878</v>
      </c>
      <c r="BO46" s="43"/>
      <c r="BP46" s="43"/>
      <c r="BQ46" s="43"/>
    </row>
    <row r="47" spans="1:79" ht="31.5" customHeight="1" x14ac:dyDescent="0.2">
      <c r="A47" s="23">
        <v>3</v>
      </c>
      <c r="B47" s="23"/>
      <c r="C47" s="47" t="s">
        <v>106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6"/>
      <c r="AA47" s="43">
        <v>600000</v>
      </c>
      <c r="AB47" s="43"/>
      <c r="AC47" s="43"/>
      <c r="AD47" s="43"/>
      <c r="AE47" s="43"/>
      <c r="AF47" s="43">
        <v>0</v>
      </c>
      <c r="AG47" s="43"/>
      <c r="AH47" s="43"/>
      <c r="AI47" s="43"/>
      <c r="AJ47" s="43"/>
      <c r="AK47" s="43">
        <f>AA47+AF47</f>
        <v>600000</v>
      </c>
      <c r="AL47" s="43"/>
      <c r="AM47" s="43"/>
      <c r="AN47" s="43"/>
      <c r="AO47" s="43"/>
      <c r="AP47" s="43">
        <v>0</v>
      </c>
      <c r="AQ47" s="43"/>
      <c r="AR47" s="43"/>
      <c r="AS47" s="43"/>
      <c r="AT47" s="43"/>
      <c r="AU47" s="43">
        <v>0</v>
      </c>
      <c r="AV47" s="43"/>
      <c r="AW47" s="43"/>
      <c r="AX47" s="43"/>
      <c r="AY47" s="43"/>
      <c r="AZ47" s="43">
        <f>AP47+AU47</f>
        <v>0</v>
      </c>
      <c r="BA47" s="43"/>
      <c r="BB47" s="43"/>
      <c r="BC47" s="43"/>
      <c r="BD47" s="43">
        <f>AP47-AA47</f>
        <v>-600000</v>
      </c>
      <c r="BE47" s="43"/>
      <c r="BF47" s="43"/>
      <c r="BG47" s="43"/>
      <c r="BH47" s="43"/>
      <c r="BI47" s="43">
        <f>AU47-AF47</f>
        <v>0</v>
      </c>
      <c r="BJ47" s="43"/>
      <c r="BK47" s="43"/>
      <c r="BL47" s="43"/>
      <c r="BM47" s="43"/>
      <c r="BN47" s="43">
        <f>BD47+BI47</f>
        <v>-600000</v>
      </c>
      <c r="BO47" s="43"/>
      <c r="BP47" s="43"/>
      <c r="BQ47" s="43"/>
    </row>
    <row r="48" spans="1:79" s="19" customFormat="1" ht="15.75" x14ac:dyDescent="0.2">
      <c r="A48" s="34"/>
      <c r="B48" s="34"/>
      <c r="C48" s="42" t="s">
        <v>67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7"/>
      <c r="AA48" s="41">
        <f>AA45+AA46+AA47</f>
        <v>702408</v>
      </c>
      <c r="AB48" s="41"/>
      <c r="AC48" s="41"/>
      <c r="AD48" s="41"/>
      <c r="AE48" s="41"/>
      <c r="AF48" s="41">
        <v>0</v>
      </c>
      <c r="AG48" s="41"/>
      <c r="AH48" s="41"/>
      <c r="AI48" s="41"/>
      <c r="AJ48" s="41"/>
      <c r="AK48" s="41">
        <f>AA48+AF48</f>
        <v>702408</v>
      </c>
      <c r="AL48" s="41"/>
      <c r="AM48" s="41"/>
      <c r="AN48" s="41"/>
      <c r="AO48" s="41"/>
      <c r="AP48" s="41">
        <f>AP45</f>
        <v>32900</v>
      </c>
      <c r="AQ48" s="41"/>
      <c r="AR48" s="41"/>
      <c r="AS48" s="41"/>
      <c r="AT48" s="41"/>
      <c r="AU48" s="41">
        <v>0</v>
      </c>
      <c r="AV48" s="41"/>
      <c r="AW48" s="41"/>
      <c r="AX48" s="41"/>
      <c r="AY48" s="41"/>
      <c r="AZ48" s="41">
        <f>AP48+AU48</f>
        <v>32900</v>
      </c>
      <c r="BA48" s="41"/>
      <c r="BB48" s="41"/>
      <c r="BC48" s="41"/>
      <c r="BD48" s="41">
        <f>AP48-AA48</f>
        <v>-669508</v>
      </c>
      <c r="BE48" s="41"/>
      <c r="BF48" s="41"/>
      <c r="BG48" s="41"/>
      <c r="BH48" s="41"/>
      <c r="BI48" s="41">
        <f>AU48-AF48</f>
        <v>0</v>
      </c>
      <c r="BJ48" s="41"/>
      <c r="BK48" s="41"/>
      <c r="BL48" s="41"/>
      <c r="BM48" s="41"/>
      <c r="BN48" s="41">
        <f>BD48+BI48</f>
        <v>-669508</v>
      </c>
      <c r="BO48" s="41"/>
      <c r="BP48" s="41"/>
      <c r="BQ48" s="41"/>
    </row>
    <row r="49" spans="1:79" s="19" customFormat="1" ht="60.75" customHeight="1" x14ac:dyDescent="0.2">
      <c r="A49" s="46" t="s">
        <v>118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</row>
    <row r="51" spans="1:79" ht="15.75" customHeight="1" x14ac:dyDescent="0.2">
      <c r="A51" s="58" t="s">
        <v>52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</row>
    <row r="52" spans="1:79" ht="15" customHeight="1" x14ac:dyDescent="0.2">
      <c r="A52" s="79" t="s">
        <v>105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</row>
    <row r="53" spans="1:79" ht="28.5" customHeight="1" x14ac:dyDescent="0.2">
      <c r="A53" s="23" t="s">
        <v>34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 t="s">
        <v>30</v>
      </c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 t="s">
        <v>54</v>
      </c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 t="s">
        <v>3</v>
      </c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"/>
      <c r="BN53" s="2"/>
      <c r="BO53" s="2"/>
      <c r="BP53" s="2"/>
      <c r="BQ53" s="2"/>
    </row>
    <row r="54" spans="1:79" ht="29.1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 t="s">
        <v>5</v>
      </c>
      <c r="R54" s="23"/>
      <c r="S54" s="23"/>
      <c r="T54" s="23"/>
      <c r="U54" s="23"/>
      <c r="V54" s="23" t="s">
        <v>4</v>
      </c>
      <c r="W54" s="23"/>
      <c r="X54" s="23"/>
      <c r="Y54" s="23"/>
      <c r="Z54" s="23"/>
      <c r="AA54" s="23" t="s">
        <v>31</v>
      </c>
      <c r="AB54" s="23"/>
      <c r="AC54" s="23"/>
      <c r="AD54" s="23"/>
      <c r="AE54" s="23"/>
      <c r="AF54" s="23"/>
      <c r="AG54" s="23" t="s">
        <v>5</v>
      </c>
      <c r="AH54" s="23"/>
      <c r="AI54" s="23"/>
      <c r="AJ54" s="23"/>
      <c r="AK54" s="23"/>
      <c r="AL54" s="23" t="s">
        <v>4</v>
      </c>
      <c r="AM54" s="23"/>
      <c r="AN54" s="23"/>
      <c r="AO54" s="23"/>
      <c r="AP54" s="23"/>
      <c r="AQ54" s="23" t="s">
        <v>31</v>
      </c>
      <c r="AR54" s="23"/>
      <c r="AS54" s="23"/>
      <c r="AT54" s="23"/>
      <c r="AU54" s="23"/>
      <c r="AV54" s="23"/>
      <c r="AW54" s="74" t="s">
        <v>5</v>
      </c>
      <c r="AX54" s="75"/>
      <c r="AY54" s="75"/>
      <c r="AZ54" s="75"/>
      <c r="BA54" s="76"/>
      <c r="BB54" s="74" t="s">
        <v>4</v>
      </c>
      <c r="BC54" s="75"/>
      <c r="BD54" s="75"/>
      <c r="BE54" s="75"/>
      <c r="BF54" s="76"/>
      <c r="BG54" s="23" t="s">
        <v>31</v>
      </c>
      <c r="BH54" s="23"/>
      <c r="BI54" s="23"/>
      <c r="BJ54" s="23"/>
      <c r="BK54" s="23"/>
      <c r="BL54" s="23"/>
      <c r="BM54" s="2"/>
      <c r="BN54" s="2"/>
      <c r="BO54" s="2"/>
      <c r="BP54" s="2"/>
      <c r="BQ54" s="2"/>
    </row>
    <row r="55" spans="1:79" ht="15.95" customHeight="1" x14ac:dyDescent="0.25">
      <c r="A55" s="23">
        <v>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>
        <v>2</v>
      </c>
      <c r="R55" s="23"/>
      <c r="S55" s="23"/>
      <c r="T55" s="23"/>
      <c r="U55" s="23"/>
      <c r="V55" s="23">
        <v>3</v>
      </c>
      <c r="W55" s="23"/>
      <c r="X55" s="23"/>
      <c r="Y55" s="23"/>
      <c r="Z55" s="23"/>
      <c r="AA55" s="23">
        <v>4</v>
      </c>
      <c r="AB55" s="23"/>
      <c r="AC55" s="23"/>
      <c r="AD55" s="23"/>
      <c r="AE55" s="23"/>
      <c r="AF55" s="23"/>
      <c r="AG55" s="23">
        <v>5</v>
      </c>
      <c r="AH55" s="23"/>
      <c r="AI55" s="23"/>
      <c r="AJ55" s="23"/>
      <c r="AK55" s="23"/>
      <c r="AL55" s="23">
        <v>6</v>
      </c>
      <c r="AM55" s="23"/>
      <c r="AN55" s="23"/>
      <c r="AO55" s="23"/>
      <c r="AP55" s="23"/>
      <c r="AQ55" s="23">
        <v>7</v>
      </c>
      <c r="AR55" s="23"/>
      <c r="AS55" s="23"/>
      <c r="AT55" s="23"/>
      <c r="AU55" s="23"/>
      <c r="AV55" s="23"/>
      <c r="AW55" s="23">
        <v>8</v>
      </c>
      <c r="AX55" s="23"/>
      <c r="AY55" s="23"/>
      <c r="AZ55" s="23"/>
      <c r="BA55" s="23"/>
      <c r="BB55" s="78">
        <v>9</v>
      </c>
      <c r="BC55" s="78"/>
      <c r="BD55" s="78"/>
      <c r="BE55" s="78"/>
      <c r="BF55" s="78"/>
      <c r="BG55" s="78">
        <v>10</v>
      </c>
      <c r="BH55" s="78"/>
      <c r="BI55" s="78"/>
      <c r="BJ55" s="78"/>
      <c r="BK55" s="78"/>
      <c r="BL55" s="78"/>
      <c r="BM55" s="6"/>
      <c r="BN55" s="6"/>
      <c r="BO55" s="6"/>
      <c r="BP55" s="6"/>
      <c r="BQ55" s="6"/>
    </row>
    <row r="56" spans="1:79" ht="18" hidden="1" customHeight="1" x14ac:dyDescent="0.2">
      <c r="A56" s="88" t="s">
        <v>19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72" t="s">
        <v>15</v>
      </c>
      <c r="R56" s="72"/>
      <c r="S56" s="72"/>
      <c r="T56" s="72"/>
      <c r="U56" s="72"/>
      <c r="V56" s="72" t="s">
        <v>14</v>
      </c>
      <c r="W56" s="72"/>
      <c r="X56" s="72"/>
      <c r="Y56" s="72"/>
      <c r="Z56" s="72"/>
      <c r="AA56" s="95" t="s">
        <v>21</v>
      </c>
      <c r="AB56" s="65"/>
      <c r="AC56" s="65"/>
      <c r="AD56" s="65"/>
      <c r="AE56" s="65"/>
      <c r="AF56" s="65"/>
      <c r="AG56" s="72" t="s">
        <v>16</v>
      </c>
      <c r="AH56" s="72"/>
      <c r="AI56" s="72"/>
      <c r="AJ56" s="72"/>
      <c r="AK56" s="72"/>
      <c r="AL56" s="72" t="s">
        <v>17</v>
      </c>
      <c r="AM56" s="72"/>
      <c r="AN56" s="72"/>
      <c r="AO56" s="72"/>
      <c r="AP56" s="72"/>
      <c r="AQ56" s="95" t="s">
        <v>21</v>
      </c>
      <c r="AR56" s="65"/>
      <c r="AS56" s="65"/>
      <c r="AT56" s="65"/>
      <c r="AU56" s="65"/>
      <c r="AV56" s="65"/>
      <c r="AW56" s="80" t="s">
        <v>22</v>
      </c>
      <c r="AX56" s="81"/>
      <c r="AY56" s="81"/>
      <c r="AZ56" s="81"/>
      <c r="BA56" s="82"/>
      <c r="BB56" s="80" t="s">
        <v>22</v>
      </c>
      <c r="BC56" s="81"/>
      <c r="BD56" s="81"/>
      <c r="BE56" s="81"/>
      <c r="BF56" s="82"/>
      <c r="BG56" s="65" t="s">
        <v>21</v>
      </c>
      <c r="BH56" s="65"/>
      <c r="BI56" s="65"/>
      <c r="BJ56" s="65"/>
      <c r="BK56" s="65"/>
      <c r="BL56" s="65"/>
      <c r="BM56" s="7"/>
      <c r="BN56" s="7"/>
      <c r="BO56" s="7"/>
      <c r="BP56" s="7"/>
      <c r="BQ56" s="7"/>
      <c r="CA56" s="1" t="s">
        <v>26</v>
      </c>
    </row>
    <row r="57" spans="1:79" ht="31.5" customHeight="1" x14ac:dyDescent="0.2">
      <c r="A57" s="103" t="s">
        <v>68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6"/>
      <c r="Q57" s="89">
        <v>702408</v>
      </c>
      <c r="R57" s="89"/>
      <c r="S57" s="89"/>
      <c r="T57" s="89"/>
      <c r="U57" s="89"/>
      <c r="V57" s="89">
        <v>0</v>
      </c>
      <c r="W57" s="89"/>
      <c r="X57" s="89"/>
      <c r="Y57" s="89"/>
      <c r="Z57" s="89"/>
      <c r="AA57" s="89">
        <f>Q57+V57</f>
        <v>702408</v>
      </c>
      <c r="AB57" s="89"/>
      <c r="AC57" s="89"/>
      <c r="AD57" s="89"/>
      <c r="AE57" s="89"/>
      <c r="AF57" s="89"/>
      <c r="AG57" s="89">
        <v>32900</v>
      </c>
      <c r="AH57" s="89"/>
      <c r="AI57" s="89"/>
      <c r="AJ57" s="89"/>
      <c r="AK57" s="89"/>
      <c r="AL57" s="89">
        <v>0</v>
      </c>
      <c r="AM57" s="89"/>
      <c r="AN57" s="89"/>
      <c r="AO57" s="89"/>
      <c r="AP57" s="89"/>
      <c r="AQ57" s="89">
        <f>AG57+AL57</f>
        <v>32900</v>
      </c>
      <c r="AR57" s="89"/>
      <c r="AS57" s="89"/>
      <c r="AT57" s="89"/>
      <c r="AU57" s="89"/>
      <c r="AV57" s="89"/>
      <c r="AW57" s="89">
        <f>AG57-Q57</f>
        <v>-669508</v>
      </c>
      <c r="AX57" s="89"/>
      <c r="AY57" s="89"/>
      <c r="AZ57" s="89"/>
      <c r="BA57" s="89"/>
      <c r="BB57" s="68">
        <f>AL57-V57</f>
        <v>0</v>
      </c>
      <c r="BC57" s="68"/>
      <c r="BD57" s="68"/>
      <c r="BE57" s="68"/>
      <c r="BF57" s="68"/>
      <c r="BG57" s="68">
        <f>AW57+BB57</f>
        <v>-669508</v>
      </c>
      <c r="BH57" s="68"/>
      <c r="BI57" s="68"/>
      <c r="BJ57" s="68"/>
      <c r="BK57" s="68"/>
      <c r="BL57" s="68"/>
      <c r="BM57" s="8"/>
      <c r="BN57" s="8"/>
      <c r="BO57" s="8"/>
      <c r="BP57" s="8"/>
      <c r="BQ57" s="8"/>
      <c r="CA57" s="1" t="s">
        <v>27</v>
      </c>
    </row>
    <row r="58" spans="1:79" s="19" customFormat="1" ht="15" x14ac:dyDescent="0.2">
      <c r="A58" s="83" t="s">
        <v>69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7"/>
      <c r="Q58" s="44">
        <f>Q57</f>
        <v>702408</v>
      </c>
      <c r="R58" s="44"/>
      <c r="S58" s="44"/>
      <c r="T58" s="44"/>
      <c r="U58" s="44"/>
      <c r="V58" s="44">
        <v>0</v>
      </c>
      <c r="W58" s="44"/>
      <c r="X58" s="44"/>
      <c r="Y58" s="44"/>
      <c r="Z58" s="44"/>
      <c r="AA58" s="44">
        <f>Q58+V58</f>
        <v>702408</v>
      </c>
      <c r="AB58" s="44"/>
      <c r="AC58" s="44"/>
      <c r="AD58" s="44"/>
      <c r="AE58" s="44"/>
      <c r="AF58" s="44"/>
      <c r="AG58" s="44">
        <v>32900</v>
      </c>
      <c r="AH58" s="44"/>
      <c r="AI58" s="44"/>
      <c r="AJ58" s="44"/>
      <c r="AK58" s="44"/>
      <c r="AL58" s="44">
        <v>0</v>
      </c>
      <c r="AM58" s="44"/>
      <c r="AN58" s="44"/>
      <c r="AO58" s="44"/>
      <c r="AP58" s="44"/>
      <c r="AQ58" s="44">
        <f>AG58+AL58</f>
        <v>32900</v>
      </c>
      <c r="AR58" s="44"/>
      <c r="AS58" s="44"/>
      <c r="AT58" s="44"/>
      <c r="AU58" s="44"/>
      <c r="AV58" s="44"/>
      <c r="AW58" s="44">
        <f>AW57</f>
        <v>-669508</v>
      </c>
      <c r="AX58" s="44"/>
      <c r="AY58" s="44"/>
      <c r="AZ58" s="44"/>
      <c r="BA58" s="44"/>
      <c r="BB58" s="45">
        <f>AL58-V58</f>
        <v>0</v>
      </c>
      <c r="BC58" s="45"/>
      <c r="BD58" s="45"/>
      <c r="BE58" s="45"/>
      <c r="BF58" s="45"/>
      <c r="BG58" s="45">
        <f>AW58+BB58</f>
        <v>-669508</v>
      </c>
      <c r="BH58" s="45"/>
      <c r="BI58" s="45"/>
      <c r="BJ58" s="45"/>
      <c r="BK58" s="45"/>
      <c r="BL58" s="45"/>
      <c r="BM58" s="20"/>
      <c r="BN58" s="20"/>
      <c r="BO58" s="20"/>
      <c r="BP58" s="20"/>
      <c r="BQ58" s="20"/>
    </row>
    <row r="60" spans="1:79" ht="15.75" customHeight="1" x14ac:dyDescent="0.2">
      <c r="A60" s="58" t="s">
        <v>53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2" spans="1:79" ht="45" customHeight="1" x14ac:dyDescent="0.2">
      <c r="A62" s="98" t="s">
        <v>10</v>
      </c>
      <c r="B62" s="99"/>
      <c r="C62" s="98" t="s">
        <v>9</v>
      </c>
      <c r="D62" s="32"/>
      <c r="E62" s="32"/>
      <c r="F62" s="32"/>
      <c r="G62" s="32"/>
      <c r="H62" s="32"/>
      <c r="I62" s="99"/>
      <c r="J62" s="98" t="s">
        <v>8</v>
      </c>
      <c r="K62" s="32"/>
      <c r="L62" s="32"/>
      <c r="M62" s="32"/>
      <c r="N62" s="99"/>
      <c r="O62" s="98" t="s">
        <v>7</v>
      </c>
      <c r="P62" s="32"/>
      <c r="Q62" s="32"/>
      <c r="R62" s="32"/>
      <c r="S62" s="32"/>
      <c r="T62" s="32"/>
      <c r="U62" s="32"/>
      <c r="V62" s="32"/>
      <c r="W62" s="32"/>
      <c r="X62" s="99"/>
      <c r="Y62" s="23" t="s">
        <v>30</v>
      </c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 t="s">
        <v>55</v>
      </c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93" t="s">
        <v>3</v>
      </c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10"/>
      <c r="BS62" s="10"/>
      <c r="BT62" s="10"/>
      <c r="BU62" s="10"/>
      <c r="BV62" s="10"/>
      <c r="BW62" s="10"/>
      <c r="BX62" s="10"/>
      <c r="BY62" s="10"/>
      <c r="BZ62" s="9"/>
    </row>
    <row r="63" spans="1:79" ht="32.25" customHeight="1" x14ac:dyDescent="0.2">
      <c r="A63" s="100"/>
      <c r="B63" s="101"/>
      <c r="C63" s="100"/>
      <c r="D63" s="102"/>
      <c r="E63" s="102"/>
      <c r="F63" s="102"/>
      <c r="G63" s="102"/>
      <c r="H63" s="102"/>
      <c r="I63" s="101"/>
      <c r="J63" s="100"/>
      <c r="K63" s="102"/>
      <c r="L63" s="102"/>
      <c r="M63" s="102"/>
      <c r="N63" s="101"/>
      <c r="O63" s="100"/>
      <c r="P63" s="102"/>
      <c r="Q63" s="102"/>
      <c r="R63" s="102"/>
      <c r="S63" s="102"/>
      <c r="T63" s="102"/>
      <c r="U63" s="102"/>
      <c r="V63" s="102"/>
      <c r="W63" s="102"/>
      <c r="X63" s="101"/>
      <c r="Y63" s="74" t="s">
        <v>5</v>
      </c>
      <c r="Z63" s="75"/>
      <c r="AA63" s="75"/>
      <c r="AB63" s="75"/>
      <c r="AC63" s="76"/>
      <c r="AD63" s="74" t="s">
        <v>4</v>
      </c>
      <c r="AE63" s="75"/>
      <c r="AF63" s="75"/>
      <c r="AG63" s="75"/>
      <c r="AH63" s="76"/>
      <c r="AI63" s="23" t="s">
        <v>31</v>
      </c>
      <c r="AJ63" s="23"/>
      <c r="AK63" s="23"/>
      <c r="AL63" s="23"/>
      <c r="AM63" s="23"/>
      <c r="AN63" s="23" t="s">
        <v>5</v>
      </c>
      <c r="AO63" s="23"/>
      <c r="AP63" s="23"/>
      <c r="AQ63" s="23"/>
      <c r="AR63" s="23"/>
      <c r="AS63" s="23" t="s">
        <v>4</v>
      </c>
      <c r="AT63" s="23"/>
      <c r="AU63" s="23"/>
      <c r="AV63" s="23"/>
      <c r="AW63" s="23"/>
      <c r="AX63" s="23" t="s">
        <v>31</v>
      </c>
      <c r="AY63" s="23"/>
      <c r="AZ63" s="23"/>
      <c r="BA63" s="23"/>
      <c r="BB63" s="23"/>
      <c r="BC63" s="23" t="s">
        <v>5</v>
      </c>
      <c r="BD63" s="23"/>
      <c r="BE63" s="23"/>
      <c r="BF63" s="23"/>
      <c r="BG63" s="23"/>
      <c r="BH63" s="23" t="s">
        <v>4</v>
      </c>
      <c r="BI63" s="23"/>
      <c r="BJ63" s="23"/>
      <c r="BK63" s="23"/>
      <c r="BL63" s="23"/>
      <c r="BM63" s="23" t="s">
        <v>31</v>
      </c>
      <c r="BN63" s="23"/>
      <c r="BO63" s="23"/>
      <c r="BP63" s="23"/>
      <c r="BQ63" s="23"/>
      <c r="BR63" s="2"/>
      <c r="BS63" s="2"/>
      <c r="BT63" s="2"/>
      <c r="BU63" s="2"/>
      <c r="BV63" s="2"/>
      <c r="BW63" s="2"/>
      <c r="BX63" s="2"/>
      <c r="BY63" s="2"/>
      <c r="BZ63" s="9"/>
    </row>
    <row r="64" spans="1:79" ht="15.95" customHeight="1" x14ac:dyDescent="0.2">
      <c r="A64" s="23">
        <v>1</v>
      </c>
      <c r="B64" s="23"/>
      <c r="C64" s="23">
        <v>2</v>
      </c>
      <c r="D64" s="23"/>
      <c r="E64" s="23"/>
      <c r="F64" s="23"/>
      <c r="G64" s="23"/>
      <c r="H64" s="23"/>
      <c r="I64" s="23"/>
      <c r="J64" s="23">
        <v>3</v>
      </c>
      <c r="K64" s="23"/>
      <c r="L64" s="23"/>
      <c r="M64" s="23"/>
      <c r="N64" s="23"/>
      <c r="O64" s="23">
        <v>4</v>
      </c>
      <c r="P64" s="23"/>
      <c r="Q64" s="23"/>
      <c r="R64" s="23"/>
      <c r="S64" s="23"/>
      <c r="T64" s="23"/>
      <c r="U64" s="23"/>
      <c r="V64" s="23"/>
      <c r="W64" s="23"/>
      <c r="X64" s="23"/>
      <c r="Y64" s="23">
        <v>5</v>
      </c>
      <c r="Z64" s="23"/>
      <c r="AA64" s="23"/>
      <c r="AB64" s="23"/>
      <c r="AC64" s="23"/>
      <c r="AD64" s="23">
        <v>6</v>
      </c>
      <c r="AE64" s="23"/>
      <c r="AF64" s="23"/>
      <c r="AG64" s="23"/>
      <c r="AH64" s="23"/>
      <c r="AI64" s="23">
        <v>7</v>
      </c>
      <c r="AJ64" s="23"/>
      <c r="AK64" s="23"/>
      <c r="AL64" s="23"/>
      <c r="AM64" s="23"/>
      <c r="AN64" s="74">
        <v>8</v>
      </c>
      <c r="AO64" s="75"/>
      <c r="AP64" s="75"/>
      <c r="AQ64" s="75"/>
      <c r="AR64" s="76"/>
      <c r="AS64" s="74">
        <v>9</v>
      </c>
      <c r="AT64" s="75"/>
      <c r="AU64" s="75"/>
      <c r="AV64" s="75"/>
      <c r="AW64" s="76"/>
      <c r="AX64" s="74">
        <v>10</v>
      </c>
      <c r="AY64" s="75"/>
      <c r="AZ64" s="75"/>
      <c r="BA64" s="75"/>
      <c r="BB64" s="76"/>
      <c r="BC64" s="74">
        <v>11</v>
      </c>
      <c r="BD64" s="75"/>
      <c r="BE64" s="75"/>
      <c r="BF64" s="75"/>
      <c r="BG64" s="76"/>
      <c r="BH64" s="74">
        <v>12</v>
      </c>
      <c r="BI64" s="75"/>
      <c r="BJ64" s="75"/>
      <c r="BK64" s="75"/>
      <c r="BL64" s="76"/>
      <c r="BM64" s="74">
        <v>13</v>
      </c>
      <c r="BN64" s="75"/>
      <c r="BO64" s="75"/>
      <c r="BP64" s="75"/>
      <c r="BQ64" s="76"/>
      <c r="BR64" s="2"/>
      <c r="BS64" s="2"/>
      <c r="BT64" s="2"/>
      <c r="BU64" s="2"/>
      <c r="BV64" s="2"/>
      <c r="BW64" s="2"/>
      <c r="BX64" s="2"/>
      <c r="BY64" s="2"/>
      <c r="BZ64" s="9"/>
    </row>
    <row r="65" spans="1:79" ht="12.75" hidden="1" customHeight="1" x14ac:dyDescent="0.2">
      <c r="A65" s="50" t="s">
        <v>44</v>
      </c>
      <c r="B65" s="50"/>
      <c r="C65" s="85" t="s">
        <v>19</v>
      </c>
      <c r="D65" s="86"/>
      <c r="E65" s="86"/>
      <c r="F65" s="86"/>
      <c r="G65" s="86"/>
      <c r="H65" s="86"/>
      <c r="I65" s="87"/>
      <c r="J65" s="50" t="s">
        <v>20</v>
      </c>
      <c r="K65" s="50"/>
      <c r="L65" s="50"/>
      <c r="M65" s="50"/>
      <c r="N65" s="50"/>
      <c r="O65" s="88" t="s">
        <v>45</v>
      </c>
      <c r="P65" s="88"/>
      <c r="Q65" s="88"/>
      <c r="R65" s="88"/>
      <c r="S65" s="88"/>
      <c r="T65" s="88"/>
      <c r="U65" s="88"/>
      <c r="V65" s="88"/>
      <c r="W65" s="88"/>
      <c r="X65" s="85"/>
      <c r="Y65" s="72" t="s">
        <v>15</v>
      </c>
      <c r="Z65" s="72"/>
      <c r="AA65" s="72"/>
      <c r="AB65" s="72"/>
      <c r="AC65" s="72"/>
      <c r="AD65" s="72" t="s">
        <v>35</v>
      </c>
      <c r="AE65" s="72"/>
      <c r="AF65" s="72"/>
      <c r="AG65" s="72"/>
      <c r="AH65" s="72"/>
      <c r="AI65" s="72" t="s">
        <v>21</v>
      </c>
      <c r="AJ65" s="72"/>
      <c r="AK65" s="72"/>
      <c r="AL65" s="72"/>
      <c r="AM65" s="72"/>
      <c r="AN65" s="72" t="s">
        <v>36</v>
      </c>
      <c r="AO65" s="72"/>
      <c r="AP65" s="72"/>
      <c r="AQ65" s="72"/>
      <c r="AR65" s="72"/>
      <c r="AS65" s="72" t="s">
        <v>16</v>
      </c>
      <c r="AT65" s="72"/>
      <c r="AU65" s="72"/>
      <c r="AV65" s="72"/>
      <c r="AW65" s="72"/>
      <c r="AX65" s="72" t="s">
        <v>21</v>
      </c>
      <c r="AY65" s="72"/>
      <c r="AZ65" s="72"/>
      <c r="BA65" s="72"/>
      <c r="BB65" s="72"/>
      <c r="BC65" s="72" t="s">
        <v>38</v>
      </c>
      <c r="BD65" s="72"/>
      <c r="BE65" s="72"/>
      <c r="BF65" s="72"/>
      <c r="BG65" s="72"/>
      <c r="BH65" s="72" t="s">
        <v>38</v>
      </c>
      <c r="BI65" s="72"/>
      <c r="BJ65" s="72"/>
      <c r="BK65" s="72"/>
      <c r="BL65" s="72"/>
      <c r="BM65" s="94" t="s">
        <v>21</v>
      </c>
      <c r="BN65" s="94"/>
      <c r="BO65" s="94"/>
      <c r="BP65" s="94"/>
      <c r="BQ65" s="94"/>
      <c r="BR65" s="12"/>
      <c r="BS65" s="12"/>
      <c r="BT65" s="9"/>
      <c r="BU65" s="9"/>
      <c r="BV65" s="9"/>
      <c r="BW65" s="9"/>
      <c r="BX65" s="9"/>
      <c r="BY65" s="9"/>
      <c r="BZ65" s="9"/>
      <c r="CA65" s="1" t="s">
        <v>28</v>
      </c>
    </row>
    <row r="66" spans="1:79" s="19" customFormat="1" ht="15.75" x14ac:dyDescent="0.2">
      <c r="A66" s="34">
        <v>0</v>
      </c>
      <c r="B66" s="34"/>
      <c r="C66" s="38" t="s">
        <v>70</v>
      </c>
      <c r="D66" s="38"/>
      <c r="E66" s="38"/>
      <c r="F66" s="38"/>
      <c r="G66" s="38"/>
      <c r="H66" s="38"/>
      <c r="I66" s="38"/>
      <c r="J66" s="38" t="s">
        <v>71</v>
      </c>
      <c r="K66" s="38"/>
      <c r="L66" s="38"/>
      <c r="M66" s="38"/>
      <c r="N66" s="38"/>
      <c r="O66" s="38" t="s">
        <v>71</v>
      </c>
      <c r="P66" s="38"/>
      <c r="Q66" s="38"/>
      <c r="R66" s="38"/>
      <c r="S66" s="38"/>
      <c r="T66" s="38"/>
      <c r="U66" s="38"/>
      <c r="V66" s="38"/>
      <c r="W66" s="38"/>
      <c r="X66" s="38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21"/>
      <c r="BS66" s="21"/>
      <c r="BT66" s="21"/>
      <c r="BU66" s="21"/>
      <c r="BV66" s="21"/>
      <c r="BW66" s="21"/>
      <c r="BX66" s="21"/>
      <c r="BY66" s="21"/>
      <c r="BZ66" s="22"/>
      <c r="CA66" s="19" t="s">
        <v>29</v>
      </c>
    </row>
    <row r="67" spans="1:79" ht="51" customHeight="1" x14ac:dyDescent="0.2">
      <c r="A67" s="23">
        <v>1</v>
      </c>
      <c r="B67" s="23"/>
      <c r="C67" s="24" t="s">
        <v>72</v>
      </c>
      <c r="D67" s="25"/>
      <c r="E67" s="25"/>
      <c r="F67" s="25"/>
      <c r="G67" s="25"/>
      <c r="H67" s="25"/>
      <c r="I67" s="26"/>
      <c r="J67" s="27" t="s">
        <v>73</v>
      </c>
      <c r="K67" s="27"/>
      <c r="L67" s="27"/>
      <c r="M67" s="27"/>
      <c r="N67" s="27"/>
      <c r="O67" s="27" t="s">
        <v>74</v>
      </c>
      <c r="P67" s="27"/>
      <c r="Q67" s="27"/>
      <c r="R67" s="27"/>
      <c r="S67" s="27"/>
      <c r="T67" s="27"/>
      <c r="U67" s="27"/>
      <c r="V67" s="27"/>
      <c r="W67" s="27"/>
      <c r="X67" s="27"/>
      <c r="Y67" s="28">
        <v>38</v>
      </c>
      <c r="Z67" s="28"/>
      <c r="AA67" s="28"/>
      <c r="AB67" s="28"/>
      <c r="AC67" s="28"/>
      <c r="AD67" s="28">
        <v>0</v>
      </c>
      <c r="AE67" s="28"/>
      <c r="AF67" s="28"/>
      <c r="AG67" s="28"/>
      <c r="AH67" s="28"/>
      <c r="AI67" s="28">
        <f t="shared" ref="AI67:AI72" si="0">Y67+AD67</f>
        <v>38</v>
      </c>
      <c r="AJ67" s="28"/>
      <c r="AK67" s="28"/>
      <c r="AL67" s="28"/>
      <c r="AM67" s="28"/>
      <c r="AN67" s="28">
        <v>19</v>
      </c>
      <c r="AO67" s="28"/>
      <c r="AP67" s="28"/>
      <c r="AQ67" s="28"/>
      <c r="AR67" s="28"/>
      <c r="AS67" s="28">
        <v>0</v>
      </c>
      <c r="AT67" s="28"/>
      <c r="AU67" s="28"/>
      <c r="AV67" s="28"/>
      <c r="AW67" s="28"/>
      <c r="AX67" s="28">
        <f t="shared" ref="AX67:AX72" si="1">AN67+AS67</f>
        <v>19</v>
      </c>
      <c r="AY67" s="28"/>
      <c r="AZ67" s="28"/>
      <c r="BA67" s="28"/>
      <c r="BB67" s="28"/>
      <c r="BC67" s="28">
        <f t="shared" ref="BC67:BC72" si="2">AN67-Y67</f>
        <v>-19</v>
      </c>
      <c r="BD67" s="28"/>
      <c r="BE67" s="28"/>
      <c r="BF67" s="28"/>
      <c r="BG67" s="28"/>
      <c r="BH67" s="28">
        <f t="shared" ref="BH67:BH72" si="3">AS67-AD67</f>
        <v>0</v>
      </c>
      <c r="BI67" s="28"/>
      <c r="BJ67" s="28"/>
      <c r="BK67" s="28"/>
      <c r="BL67" s="28"/>
      <c r="BM67" s="28">
        <f t="shared" ref="BM67:BM72" si="4">BC67+BH67</f>
        <v>-19</v>
      </c>
      <c r="BN67" s="28"/>
      <c r="BO67" s="28"/>
      <c r="BP67" s="28"/>
      <c r="BQ67" s="28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9" ht="76.5" customHeight="1" x14ac:dyDescent="0.2">
      <c r="A68" s="23">
        <v>1</v>
      </c>
      <c r="B68" s="23"/>
      <c r="C68" s="24" t="s">
        <v>75</v>
      </c>
      <c r="D68" s="25"/>
      <c r="E68" s="25"/>
      <c r="F68" s="25"/>
      <c r="G68" s="25"/>
      <c r="H68" s="25"/>
      <c r="I68" s="26"/>
      <c r="J68" s="27" t="s">
        <v>76</v>
      </c>
      <c r="K68" s="27"/>
      <c r="L68" s="27"/>
      <c r="M68" s="27"/>
      <c r="N68" s="27"/>
      <c r="O68" s="24" t="s">
        <v>77</v>
      </c>
      <c r="P68" s="25"/>
      <c r="Q68" s="25"/>
      <c r="R68" s="25"/>
      <c r="S68" s="25"/>
      <c r="T68" s="25"/>
      <c r="U68" s="25"/>
      <c r="V68" s="25"/>
      <c r="W68" s="25"/>
      <c r="X68" s="26"/>
      <c r="Y68" s="28">
        <v>72530</v>
      </c>
      <c r="Z68" s="28"/>
      <c r="AA68" s="28"/>
      <c r="AB68" s="28"/>
      <c r="AC68" s="28"/>
      <c r="AD68" s="28">
        <v>0</v>
      </c>
      <c r="AE68" s="28"/>
      <c r="AF68" s="28"/>
      <c r="AG68" s="28"/>
      <c r="AH68" s="28"/>
      <c r="AI68" s="28">
        <f t="shared" si="0"/>
        <v>72530</v>
      </c>
      <c r="AJ68" s="28"/>
      <c r="AK68" s="28"/>
      <c r="AL68" s="28"/>
      <c r="AM68" s="28"/>
      <c r="AN68" s="28">
        <v>32900</v>
      </c>
      <c r="AO68" s="28"/>
      <c r="AP68" s="28"/>
      <c r="AQ68" s="28"/>
      <c r="AR68" s="28"/>
      <c r="AS68" s="28">
        <v>0</v>
      </c>
      <c r="AT68" s="28"/>
      <c r="AU68" s="28"/>
      <c r="AV68" s="28"/>
      <c r="AW68" s="28"/>
      <c r="AX68" s="28">
        <f t="shared" si="1"/>
        <v>32900</v>
      </c>
      <c r="AY68" s="28"/>
      <c r="AZ68" s="28"/>
      <c r="BA68" s="28"/>
      <c r="BB68" s="28"/>
      <c r="BC68" s="28">
        <f t="shared" si="2"/>
        <v>-39630</v>
      </c>
      <c r="BD68" s="28"/>
      <c r="BE68" s="28"/>
      <c r="BF68" s="28"/>
      <c r="BG68" s="28"/>
      <c r="BH68" s="28">
        <f t="shared" si="3"/>
        <v>0</v>
      </c>
      <c r="BI68" s="28"/>
      <c r="BJ68" s="28"/>
      <c r="BK68" s="28"/>
      <c r="BL68" s="28"/>
      <c r="BM68" s="28">
        <f t="shared" si="4"/>
        <v>-39630</v>
      </c>
      <c r="BN68" s="28"/>
      <c r="BO68" s="28"/>
      <c r="BP68" s="28"/>
      <c r="BQ68" s="28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ht="89.25" customHeight="1" x14ac:dyDescent="0.2">
      <c r="A69" s="23">
        <v>2</v>
      </c>
      <c r="B69" s="23"/>
      <c r="C69" s="24" t="s">
        <v>112</v>
      </c>
      <c r="D69" s="25"/>
      <c r="E69" s="25"/>
      <c r="F69" s="25"/>
      <c r="G69" s="25"/>
      <c r="H69" s="25"/>
      <c r="I69" s="26"/>
      <c r="J69" s="27" t="s">
        <v>73</v>
      </c>
      <c r="K69" s="27"/>
      <c r="L69" s="27"/>
      <c r="M69" s="27"/>
      <c r="N69" s="27"/>
      <c r="O69" s="24" t="s">
        <v>74</v>
      </c>
      <c r="P69" s="25"/>
      <c r="Q69" s="25"/>
      <c r="R69" s="25"/>
      <c r="S69" s="25"/>
      <c r="T69" s="25"/>
      <c r="U69" s="25"/>
      <c r="V69" s="25"/>
      <c r="W69" s="25"/>
      <c r="X69" s="26"/>
      <c r="Y69" s="28">
        <v>12</v>
      </c>
      <c r="Z69" s="28"/>
      <c r="AA69" s="28"/>
      <c r="AB69" s="28"/>
      <c r="AC69" s="28"/>
      <c r="AD69" s="28">
        <v>0</v>
      </c>
      <c r="AE69" s="28"/>
      <c r="AF69" s="28"/>
      <c r="AG69" s="28"/>
      <c r="AH69" s="28"/>
      <c r="AI69" s="28">
        <f t="shared" si="0"/>
        <v>12</v>
      </c>
      <c r="AJ69" s="28"/>
      <c r="AK69" s="28"/>
      <c r="AL69" s="28"/>
      <c r="AM69" s="28"/>
      <c r="AN69" s="28">
        <v>0</v>
      </c>
      <c r="AO69" s="28"/>
      <c r="AP69" s="28"/>
      <c r="AQ69" s="28"/>
      <c r="AR69" s="28"/>
      <c r="AS69" s="28">
        <v>0</v>
      </c>
      <c r="AT69" s="28"/>
      <c r="AU69" s="28"/>
      <c r="AV69" s="28"/>
      <c r="AW69" s="28"/>
      <c r="AX69" s="28">
        <f t="shared" si="1"/>
        <v>0</v>
      </c>
      <c r="AY69" s="28"/>
      <c r="AZ69" s="28"/>
      <c r="BA69" s="28"/>
      <c r="BB69" s="28"/>
      <c r="BC69" s="28">
        <f t="shared" si="2"/>
        <v>-12</v>
      </c>
      <c r="BD69" s="28"/>
      <c r="BE69" s="28"/>
      <c r="BF69" s="28"/>
      <c r="BG69" s="28"/>
      <c r="BH69" s="28">
        <f t="shared" si="3"/>
        <v>0</v>
      </c>
      <c r="BI69" s="28"/>
      <c r="BJ69" s="28"/>
      <c r="BK69" s="28"/>
      <c r="BL69" s="28"/>
      <c r="BM69" s="28">
        <f t="shared" si="4"/>
        <v>-12</v>
      </c>
      <c r="BN69" s="28"/>
      <c r="BO69" s="28"/>
      <c r="BP69" s="28"/>
      <c r="BQ69" s="2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89.25" customHeight="1" x14ac:dyDescent="0.2">
      <c r="A70" s="23">
        <v>2</v>
      </c>
      <c r="B70" s="23"/>
      <c r="C70" s="24" t="s">
        <v>113</v>
      </c>
      <c r="D70" s="25"/>
      <c r="E70" s="25"/>
      <c r="F70" s="25"/>
      <c r="G70" s="25"/>
      <c r="H70" s="25"/>
      <c r="I70" s="26"/>
      <c r="J70" s="27" t="s">
        <v>76</v>
      </c>
      <c r="K70" s="27"/>
      <c r="L70" s="27"/>
      <c r="M70" s="27"/>
      <c r="N70" s="27"/>
      <c r="O70" s="24" t="s">
        <v>77</v>
      </c>
      <c r="P70" s="25"/>
      <c r="Q70" s="25"/>
      <c r="R70" s="25"/>
      <c r="S70" s="25"/>
      <c r="T70" s="25"/>
      <c r="U70" s="25"/>
      <c r="V70" s="25"/>
      <c r="W70" s="25"/>
      <c r="X70" s="26"/>
      <c r="Y70" s="28">
        <v>29878</v>
      </c>
      <c r="Z70" s="28"/>
      <c r="AA70" s="28"/>
      <c r="AB70" s="28"/>
      <c r="AC70" s="28"/>
      <c r="AD70" s="28">
        <v>0</v>
      </c>
      <c r="AE70" s="28"/>
      <c r="AF70" s="28"/>
      <c r="AG70" s="28"/>
      <c r="AH70" s="28"/>
      <c r="AI70" s="28">
        <f t="shared" si="0"/>
        <v>29878</v>
      </c>
      <c r="AJ70" s="28"/>
      <c r="AK70" s="28"/>
      <c r="AL70" s="28"/>
      <c r="AM70" s="28"/>
      <c r="AN70" s="28">
        <v>0</v>
      </c>
      <c r="AO70" s="28"/>
      <c r="AP70" s="28"/>
      <c r="AQ70" s="28"/>
      <c r="AR70" s="28"/>
      <c r="AS70" s="28">
        <v>0</v>
      </c>
      <c r="AT70" s="28"/>
      <c r="AU70" s="28"/>
      <c r="AV70" s="28"/>
      <c r="AW70" s="28"/>
      <c r="AX70" s="28">
        <f t="shared" si="1"/>
        <v>0</v>
      </c>
      <c r="AY70" s="28"/>
      <c r="AZ70" s="28"/>
      <c r="BA70" s="28"/>
      <c r="BB70" s="28"/>
      <c r="BC70" s="28">
        <f t="shared" si="2"/>
        <v>-29878</v>
      </c>
      <c r="BD70" s="28"/>
      <c r="BE70" s="28"/>
      <c r="BF70" s="28"/>
      <c r="BG70" s="28"/>
      <c r="BH70" s="28">
        <f t="shared" si="3"/>
        <v>0</v>
      </c>
      <c r="BI70" s="28"/>
      <c r="BJ70" s="28"/>
      <c r="BK70" s="28"/>
      <c r="BL70" s="28"/>
      <c r="BM70" s="28">
        <f t="shared" si="4"/>
        <v>-29878</v>
      </c>
      <c r="BN70" s="28"/>
      <c r="BO70" s="28"/>
      <c r="BP70" s="28"/>
      <c r="BQ70" s="2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57.75" customHeight="1" x14ac:dyDescent="0.2">
      <c r="A71" s="23">
        <v>3</v>
      </c>
      <c r="B71" s="23"/>
      <c r="C71" s="24" t="s">
        <v>78</v>
      </c>
      <c r="D71" s="25"/>
      <c r="E71" s="25"/>
      <c r="F71" s="25"/>
      <c r="G71" s="25"/>
      <c r="H71" s="25"/>
      <c r="I71" s="26"/>
      <c r="J71" s="27" t="s">
        <v>76</v>
      </c>
      <c r="K71" s="27"/>
      <c r="L71" s="27"/>
      <c r="M71" s="27"/>
      <c r="N71" s="27"/>
      <c r="O71" s="24" t="s">
        <v>79</v>
      </c>
      <c r="P71" s="25"/>
      <c r="Q71" s="25"/>
      <c r="R71" s="25"/>
      <c r="S71" s="25"/>
      <c r="T71" s="25"/>
      <c r="U71" s="25"/>
      <c r="V71" s="25"/>
      <c r="W71" s="25"/>
      <c r="X71" s="26"/>
      <c r="Y71" s="28">
        <v>400000</v>
      </c>
      <c r="Z71" s="28"/>
      <c r="AA71" s="28"/>
      <c r="AB71" s="28"/>
      <c r="AC71" s="28"/>
      <c r="AD71" s="28">
        <v>0</v>
      </c>
      <c r="AE71" s="28"/>
      <c r="AF71" s="28"/>
      <c r="AG71" s="28"/>
      <c r="AH71" s="28"/>
      <c r="AI71" s="28">
        <f t="shared" ref="AI71" si="5">Y71+AD71</f>
        <v>400000</v>
      </c>
      <c r="AJ71" s="28"/>
      <c r="AK71" s="28"/>
      <c r="AL71" s="28"/>
      <c r="AM71" s="28"/>
      <c r="AN71" s="28">
        <v>0</v>
      </c>
      <c r="AO71" s="28"/>
      <c r="AP71" s="28"/>
      <c r="AQ71" s="28"/>
      <c r="AR71" s="28"/>
      <c r="AS71" s="28">
        <v>0</v>
      </c>
      <c r="AT71" s="28"/>
      <c r="AU71" s="28"/>
      <c r="AV71" s="28"/>
      <c r="AW71" s="28"/>
      <c r="AX71" s="28">
        <f t="shared" ref="AX71" si="6">AN71+AS71</f>
        <v>0</v>
      </c>
      <c r="AY71" s="28"/>
      <c r="AZ71" s="28"/>
      <c r="BA71" s="28"/>
      <c r="BB71" s="28"/>
      <c r="BC71" s="28">
        <f t="shared" ref="BC71" si="7">AN71-Y71</f>
        <v>-400000</v>
      </c>
      <c r="BD71" s="28"/>
      <c r="BE71" s="28"/>
      <c r="BF71" s="28"/>
      <c r="BG71" s="28"/>
      <c r="BH71" s="28">
        <f t="shared" ref="BH71" si="8">AS71-AD71</f>
        <v>0</v>
      </c>
      <c r="BI71" s="28"/>
      <c r="BJ71" s="28"/>
      <c r="BK71" s="28"/>
      <c r="BL71" s="28"/>
      <c r="BM71" s="28">
        <f t="shared" ref="BM71" si="9">BC71+BH71</f>
        <v>-400000</v>
      </c>
      <c r="BN71" s="28"/>
      <c r="BO71" s="28"/>
      <c r="BP71" s="28"/>
      <c r="BQ71" s="2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56.25" customHeight="1" x14ac:dyDescent="0.2">
      <c r="A72" s="23">
        <v>3</v>
      </c>
      <c r="B72" s="23"/>
      <c r="C72" s="24" t="s">
        <v>108</v>
      </c>
      <c r="D72" s="25"/>
      <c r="E72" s="25"/>
      <c r="F72" s="25"/>
      <c r="G72" s="25"/>
      <c r="H72" s="25"/>
      <c r="I72" s="26"/>
      <c r="J72" s="27" t="s">
        <v>76</v>
      </c>
      <c r="K72" s="27"/>
      <c r="L72" s="27"/>
      <c r="M72" s="27"/>
      <c r="N72" s="27"/>
      <c r="O72" s="24" t="s">
        <v>79</v>
      </c>
      <c r="P72" s="25"/>
      <c r="Q72" s="25"/>
      <c r="R72" s="25"/>
      <c r="S72" s="25"/>
      <c r="T72" s="25"/>
      <c r="U72" s="25"/>
      <c r="V72" s="25"/>
      <c r="W72" s="25"/>
      <c r="X72" s="26"/>
      <c r="Y72" s="28">
        <v>200000</v>
      </c>
      <c r="Z72" s="28"/>
      <c r="AA72" s="28"/>
      <c r="AB72" s="28"/>
      <c r="AC72" s="28"/>
      <c r="AD72" s="28">
        <v>0</v>
      </c>
      <c r="AE72" s="28"/>
      <c r="AF72" s="28"/>
      <c r="AG72" s="28"/>
      <c r="AH72" s="28"/>
      <c r="AI72" s="28">
        <f t="shared" si="0"/>
        <v>200000</v>
      </c>
      <c r="AJ72" s="28"/>
      <c r="AK72" s="28"/>
      <c r="AL72" s="28"/>
      <c r="AM72" s="28"/>
      <c r="AN72" s="28">
        <v>0</v>
      </c>
      <c r="AO72" s="28"/>
      <c r="AP72" s="28"/>
      <c r="AQ72" s="28"/>
      <c r="AR72" s="28"/>
      <c r="AS72" s="28">
        <v>0</v>
      </c>
      <c r="AT72" s="28"/>
      <c r="AU72" s="28"/>
      <c r="AV72" s="28"/>
      <c r="AW72" s="28"/>
      <c r="AX72" s="28">
        <f t="shared" si="1"/>
        <v>0</v>
      </c>
      <c r="AY72" s="28"/>
      <c r="AZ72" s="28"/>
      <c r="BA72" s="28"/>
      <c r="BB72" s="28"/>
      <c r="BC72" s="28">
        <f t="shared" si="2"/>
        <v>-200000</v>
      </c>
      <c r="BD72" s="28"/>
      <c r="BE72" s="28"/>
      <c r="BF72" s="28"/>
      <c r="BG72" s="28"/>
      <c r="BH72" s="28">
        <f t="shared" si="3"/>
        <v>0</v>
      </c>
      <c r="BI72" s="28"/>
      <c r="BJ72" s="28"/>
      <c r="BK72" s="28"/>
      <c r="BL72" s="28"/>
      <c r="BM72" s="28">
        <f t="shared" si="4"/>
        <v>-200000</v>
      </c>
      <c r="BN72" s="28"/>
      <c r="BO72" s="28"/>
      <c r="BP72" s="28"/>
      <c r="BQ72" s="2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29.25" customHeight="1" x14ac:dyDescent="0.2">
      <c r="A73" s="23">
        <v>3</v>
      </c>
      <c r="B73" s="23"/>
      <c r="C73" s="24" t="s">
        <v>107</v>
      </c>
      <c r="D73" s="25"/>
      <c r="E73" s="25"/>
      <c r="F73" s="25"/>
      <c r="G73" s="25"/>
      <c r="H73" s="25"/>
      <c r="I73" s="26"/>
      <c r="J73" s="27" t="s">
        <v>73</v>
      </c>
      <c r="K73" s="27"/>
      <c r="L73" s="27"/>
      <c r="M73" s="27"/>
      <c r="N73" s="27"/>
      <c r="O73" s="24" t="s">
        <v>74</v>
      </c>
      <c r="P73" s="25"/>
      <c r="Q73" s="25"/>
      <c r="R73" s="25"/>
      <c r="S73" s="25"/>
      <c r="T73" s="25"/>
      <c r="U73" s="25"/>
      <c r="V73" s="25"/>
      <c r="W73" s="25"/>
      <c r="X73" s="26"/>
      <c r="Y73" s="28">
        <v>2</v>
      </c>
      <c r="Z73" s="28"/>
      <c r="AA73" s="28"/>
      <c r="AB73" s="28"/>
      <c r="AC73" s="28"/>
      <c r="AD73" s="28">
        <v>0</v>
      </c>
      <c r="AE73" s="28"/>
      <c r="AF73" s="28"/>
      <c r="AG73" s="28"/>
      <c r="AH73" s="28"/>
      <c r="AI73" s="28">
        <f t="shared" ref="AI73" si="10">Y73+AD73</f>
        <v>2</v>
      </c>
      <c r="AJ73" s="28"/>
      <c r="AK73" s="28"/>
      <c r="AL73" s="28"/>
      <c r="AM73" s="28"/>
      <c r="AN73" s="28">
        <v>0</v>
      </c>
      <c r="AO73" s="28"/>
      <c r="AP73" s="28"/>
      <c r="AQ73" s="28"/>
      <c r="AR73" s="28"/>
      <c r="AS73" s="28">
        <v>0</v>
      </c>
      <c r="AT73" s="28"/>
      <c r="AU73" s="28"/>
      <c r="AV73" s="28"/>
      <c r="AW73" s="28"/>
      <c r="AX73" s="28">
        <f t="shared" ref="AX73" si="11">AN73+AS73</f>
        <v>0</v>
      </c>
      <c r="AY73" s="28"/>
      <c r="AZ73" s="28"/>
      <c r="BA73" s="28"/>
      <c r="BB73" s="28"/>
      <c r="BC73" s="28">
        <f t="shared" ref="BC73" si="12">AN73-Y73</f>
        <v>-2</v>
      </c>
      <c r="BD73" s="28"/>
      <c r="BE73" s="28"/>
      <c r="BF73" s="28"/>
      <c r="BG73" s="28"/>
      <c r="BH73" s="28">
        <f t="shared" ref="BH73" si="13">AS73-AD73</f>
        <v>0</v>
      </c>
      <c r="BI73" s="28"/>
      <c r="BJ73" s="28"/>
      <c r="BK73" s="28"/>
      <c r="BL73" s="28"/>
      <c r="BM73" s="28">
        <f t="shared" ref="BM73" si="14">BC73+BH73</f>
        <v>-2</v>
      </c>
      <c r="BN73" s="28"/>
      <c r="BO73" s="28"/>
      <c r="BP73" s="28"/>
      <c r="BQ73" s="2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72.75" customHeight="1" x14ac:dyDescent="0.2">
      <c r="A74" s="29" t="s">
        <v>119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1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9" customFormat="1" ht="15.75" x14ac:dyDescent="0.2">
      <c r="A75" s="34">
        <v>0</v>
      </c>
      <c r="B75" s="34"/>
      <c r="C75" s="35" t="s">
        <v>80</v>
      </c>
      <c r="D75" s="36"/>
      <c r="E75" s="36"/>
      <c r="F75" s="36"/>
      <c r="G75" s="36"/>
      <c r="H75" s="36"/>
      <c r="I75" s="37"/>
      <c r="J75" s="38" t="s">
        <v>71</v>
      </c>
      <c r="K75" s="38"/>
      <c r="L75" s="38"/>
      <c r="M75" s="38"/>
      <c r="N75" s="38"/>
      <c r="O75" s="35" t="s">
        <v>71</v>
      </c>
      <c r="P75" s="36"/>
      <c r="Q75" s="36"/>
      <c r="R75" s="36"/>
      <c r="S75" s="36"/>
      <c r="T75" s="36"/>
      <c r="U75" s="36"/>
      <c r="V75" s="36"/>
      <c r="W75" s="36"/>
      <c r="X75" s="37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21"/>
      <c r="BS75" s="21"/>
      <c r="BT75" s="21"/>
      <c r="BU75" s="21"/>
      <c r="BV75" s="21"/>
      <c r="BW75" s="21"/>
      <c r="BX75" s="21"/>
      <c r="BY75" s="21"/>
      <c r="BZ75" s="22"/>
    </row>
    <row r="76" spans="1:79" ht="63.75" customHeight="1" x14ac:dyDescent="0.2">
      <c r="A76" s="23">
        <v>1</v>
      </c>
      <c r="B76" s="23"/>
      <c r="C76" s="24" t="s">
        <v>81</v>
      </c>
      <c r="D76" s="25"/>
      <c r="E76" s="25"/>
      <c r="F76" s="25"/>
      <c r="G76" s="25"/>
      <c r="H76" s="25"/>
      <c r="I76" s="26"/>
      <c r="J76" s="27" t="s">
        <v>73</v>
      </c>
      <c r="K76" s="27"/>
      <c r="L76" s="27"/>
      <c r="M76" s="27"/>
      <c r="N76" s="27"/>
      <c r="O76" s="24" t="s">
        <v>74</v>
      </c>
      <c r="P76" s="25"/>
      <c r="Q76" s="25"/>
      <c r="R76" s="25"/>
      <c r="S76" s="25"/>
      <c r="T76" s="25"/>
      <c r="U76" s="25"/>
      <c r="V76" s="25"/>
      <c r="W76" s="25"/>
      <c r="X76" s="26"/>
      <c r="Y76" s="28">
        <v>1200</v>
      </c>
      <c r="Z76" s="28"/>
      <c r="AA76" s="28"/>
      <c r="AB76" s="28"/>
      <c r="AC76" s="28"/>
      <c r="AD76" s="28">
        <v>0</v>
      </c>
      <c r="AE76" s="28"/>
      <c r="AF76" s="28"/>
      <c r="AG76" s="28"/>
      <c r="AH76" s="28"/>
      <c r="AI76" s="28">
        <f>Y76+AD76</f>
        <v>1200</v>
      </c>
      <c r="AJ76" s="28"/>
      <c r="AK76" s="28"/>
      <c r="AL76" s="28"/>
      <c r="AM76" s="28"/>
      <c r="AN76" s="28">
        <v>1225</v>
      </c>
      <c r="AO76" s="28"/>
      <c r="AP76" s="28"/>
      <c r="AQ76" s="28"/>
      <c r="AR76" s="28"/>
      <c r="AS76" s="28">
        <v>0</v>
      </c>
      <c r="AT76" s="28"/>
      <c r="AU76" s="28"/>
      <c r="AV76" s="28"/>
      <c r="AW76" s="28"/>
      <c r="AX76" s="28">
        <f>AN76+AS76</f>
        <v>1225</v>
      </c>
      <c r="AY76" s="28"/>
      <c r="AZ76" s="28"/>
      <c r="BA76" s="28"/>
      <c r="BB76" s="28"/>
      <c r="BC76" s="28">
        <f>AN76-Y76</f>
        <v>25</v>
      </c>
      <c r="BD76" s="28"/>
      <c r="BE76" s="28"/>
      <c r="BF76" s="28"/>
      <c r="BG76" s="28"/>
      <c r="BH76" s="28">
        <f>AS76-AD76</f>
        <v>0</v>
      </c>
      <c r="BI76" s="28"/>
      <c r="BJ76" s="28"/>
      <c r="BK76" s="28"/>
      <c r="BL76" s="28"/>
      <c r="BM76" s="28">
        <f>BC76+BH76</f>
        <v>25</v>
      </c>
      <c r="BN76" s="28"/>
      <c r="BO76" s="28"/>
      <c r="BP76" s="28"/>
      <c r="BQ76" s="2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02" customHeight="1" x14ac:dyDescent="0.2">
      <c r="A77" s="23">
        <v>2</v>
      </c>
      <c r="B77" s="23"/>
      <c r="C77" s="24" t="s">
        <v>110</v>
      </c>
      <c r="D77" s="25"/>
      <c r="E77" s="25"/>
      <c r="F77" s="25"/>
      <c r="G77" s="25"/>
      <c r="H77" s="25"/>
      <c r="I77" s="26"/>
      <c r="J77" s="27" t="s">
        <v>73</v>
      </c>
      <c r="K77" s="27"/>
      <c r="L77" s="27"/>
      <c r="M77" s="27"/>
      <c r="N77" s="27"/>
      <c r="O77" s="24" t="s">
        <v>82</v>
      </c>
      <c r="P77" s="25"/>
      <c r="Q77" s="25"/>
      <c r="R77" s="25"/>
      <c r="S77" s="25"/>
      <c r="T77" s="25"/>
      <c r="U77" s="25"/>
      <c r="V77" s="25"/>
      <c r="W77" s="25"/>
      <c r="X77" s="26"/>
      <c r="Y77" s="28">
        <v>48</v>
      </c>
      <c r="Z77" s="28"/>
      <c r="AA77" s="28"/>
      <c r="AB77" s="28"/>
      <c r="AC77" s="28"/>
      <c r="AD77" s="28">
        <v>0</v>
      </c>
      <c r="AE77" s="28"/>
      <c r="AF77" s="28"/>
      <c r="AG77" s="28"/>
      <c r="AH77" s="28"/>
      <c r="AI77" s="28">
        <f>Y77+AD77</f>
        <v>48</v>
      </c>
      <c r="AJ77" s="28"/>
      <c r="AK77" s="28"/>
      <c r="AL77" s="28"/>
      <c r="AM77" s="28"/>
      <c r="AN77" s="28">
        <v>0</v>
      </c>
      <c r="AO77" s="28"/>
      <c r="AP77" s="28"/>
      <c r="AQ77" s="28"/>
      <c r="AR77" s="28"/>
      <c r="AS77" s="28">
        <v>0</v>
      </c>
      <c r="AT77" s="28"/>
      <c r="AU77" s="28"/>
      <c r="AV77" s="28"/>
      <c r="AW77" s="28"/>
      <c r="AX77" s="28">
        <f>AN77+AS77</f>
        <v>0</v>
      </c>
      <c r="AY77" s="28"/>
      <c r="AZ77" s="28"/>
      <c r="BA77" s="28"/>
      <c r="BB77" s="28"/>
      <c r="BC77" s="28">
        <f>AN77-Y77</f>
        <v>-48</v>
      </c>
      <c r="BD77" s="28"/>
      <c r="BE77" s="28"/>
      <c r="BF77" s="28"/>
      <c r="BG77" s="28"/>
      <c r="BH77" s="28">
        <f>AS77-AD77</f>
        <v>0</v>
      </c>
      <c r="BI77" s="28"/>
      <c r="BJ77" s="28"/>
      <c r="BK77" s="28"/>
      <c r="BL77" s="28"/>
      <c r="BM77" s="28">
        <f>BC77+BH77</f>
        <v>-48</v>
      </c>
      <c r="BN77" s="28"/>
      <c r="BO77" s="28"/>
      <c r="BP77" s="28"/>
      <c r="BQ77" s="2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54.75" customHeight="1" x14ac:dyDescent="0.2">
      <c r="A78" s="23">
        <v>3</v>
      </c>
      <c r="B78" s="23"/>
      <c r="C78" s="24" t="s">
        <v>83</v>
      </c>
      <c r="D78" s="25"/>
      <c r="E78" s="25"/>
      <c r="F78" s="25"/>
      <c r="G78" s="25"/>
      <c r="H78" s="25"/>
      <c r="I78" s="26"/>
      <c r="J78" s="27" t="s">
        <v>73</v>
      </c>
      <c r="K78" s="27"/>
      <c r="L78" s="27"/>
      <c r="M78" s="27"/>
      <c r="N78" s="27"/>
      <c r="O78" s="24" t="s">
        <v>84</v>
      </c>
      <c r="P78" s="25"/>
      <c r="Q78" s="25"/>
      <c r="R78" s="25"/>
      <c r="S78" s="25"/>
      <c r="T78" s="25"/>
      <c r="U78" s="25"/>
      <c r="V78" s="25"/>
      <c r="W78" s="25"/>
      <c r="X78" s="26"/>
      <c r="Y78" s="28">
        <v>25</v>
      </c>
      <c r="Z78" s="28"/>
      <c r="AA78" s="28"/>
      <c r="AB78" s="28"/>
      <c r="AC78" s="28"/>
      <c r="AD78" s="28">
        <v>0</v>
      </c>
      <c r="AE78" s="28"/>
      <c r="AF78" s="28"/>
      <c r="AG78" s="28"/>
      <c r="AH78" s="28"/>
      <c r="AI78" s="28">
        <f>Y78+AD78</f>
        <v>25</v>
      </c>
      <c r="AJ78" s="28"/>
      <c r="AK78" s="28"/>
      <c r="AL78" s="28"/>
      <c r="AM78" s="28"/>
      <c r="AN78" s="28">
        <v>0</v>
      </c>
      <c r="AO78" s="28"/>
      <c r="AP78" s="28"/>
      <c r="AQ78" s="28"/>
      <c r="AR78" s="28"/>
      <c r="AS78" s="28">
        <v>0</v>
      </c>
      <c r="AT78" s="28"/>
      <c r="AU78" s="28"/>
      <c r="AV78" s="28"/>
      <c r="AW78" s="28"/>
      <c r="AX78" s="28">
        <f>AN78+AS78</f>
        <v>0</v>
      </c>
      <c r="AY78" s="28"/>
      <c r="AZ78" s="28"/>
      <c r="BA78" s="28"/>
      <c r="BB78" s="28"/>
      <c r="BC78" s="28">
        <f>AN78-Y78</f>
        <v>-25</v>
      </c>
      <c r="BD78" s="28"/>
      <c r="BE78" s="28"/>
      <c r="BF78" s="28"/>
      <c r="BG78" s="28"/>
      <c r="BH78" s="28">
        <f>AS78-AD78</f>
        <v>0</v>
      </c>
      <c r="BI78" s="28"/>
      <c r="BJ78" s="28"/>
      <c r="BK78" s="28"/>
      <c r="BL78" s="28"/>
      <c r="BM78" s="28">
        <f>BC78+BH78</f>
        <v>-25</v>
      </c>
      <c r="BN78" s="28"/>
      <c r="BO78" s="28"/>
      <c r="BP78" s="28"/>
      <c r="BQ78" s="2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51" customHeight="1" x14ac:dyDescent="0.2">
      <c r="A79" s="23">
        <v>3</v>
      </c>
      <c r="B79" s="23"/>
      <c r="C79" s="24" t="s">
        <v>111</v>
      </c>
      <c r="D79" s="25"/>
      <c r="E79" s="25"/>
      <c r="F79" s="25"/>
      <c r="G79" s="25"/>
      <c r="H79" s="25"/>
      <c r="I79" s="26"/>
      <c r="J79" s="27" t="s">
        <v>73</v>
      </c>
      <c r="K79" s="27"/>
      <c r="L79" s="27"/>
      <c r="M79" s="27"/>
      <c r="N79" s="27"/>
      <c r="O79" s="24" t="s">
        <v>84</v>
      </c>
      <c r="P79" s="25"/>
      <c r="Q79" s="25"/>
      <c r="R79" s="25"/>
      <c r="S79" s="25"/>
      <c r="T79" s="25"/>
      <c r="U79" s="25"/>
      <c r="V79" s="25"/>
      <c r="W79" s="25"/>
      <c r="X79" s="26"/>
      <c r="Y79" s="28">
        <v>36</v>
      </c>
      <c r="Z79" s="28"/>
      <c r="AA79" s="28"/>
      <c r="AB79" s="28"/>
      <c r="AC79" s="28"/>
      <c r="AD79" s="28">
        <v>0</v>
      </c>
      <c r="AE79" s="28"/>
      <c r="AF79" s="28"/>
      <c r="AG79" s="28"/>
      <c r="AH79" s="28"/>
      <c r="AI79" s="28">
        <f>Y79+AD79</f>
        <v>36</v>
      </c>
      <c r="AJ79" s="28"/>
      <c r="AK79" s="28"/>
      <c r="AL79" s="28"/>
      <c r="AM79" s="28"/>
      <c r="AN79" s="28">
        <v>0</v>
      </c>
      <c r="AO79" s="28"/>
      <c r="AP79" s="28"/>
      <c r="AQ79" s="28"/>
      <c r="AR79" s="28"/>
      <c r="AS79" s="28">
        <v>0</v>
      </c>
      <c r="AT79" s="28"/>
      <c r="AU79" s="28"/>
      <c r="AV79" s="28"/>
      <c r="AW79" s="28"/>
      <c r="AX79" s="28">
        <f>AN79+AS79</f>
        <v>0</v>
      </c>
      <c r="AY79" s="28"/>
      <c r="AZ79" s="28"/>
      <c r="BA79" s="28"/>
      <c r="BB79" s="28"/>
      <c r="BC79" s="28">
        <f>AN79-Y79</f>
        <v>-36</v>
      </c>
      <c r="BD79" s="28"/>
      <c r="BE79" s="28"/>
      <c r="BF79" s="28"/>
      <c r="BG79" s="28"/>
      <c r="BH79" s="28">
        <f>AS79-AD79</f>
        <v>0</v>
      </c>
      <c r="BI79" s="28"/>
      <c r="BJ79" s="28"/>
      <c r="BK79" s="28"/>
      <c r="BL79" s="28"/>
      <c r="BM79" s="28">
        <f>BC79+BH79</f>
        <v>-36</v>
      </c>
      <c r="BN79" s="28"/>
      <c r="BO79" s="28"/>
      <c r="BP79" s="28"/>
      <c r="BQ79" s="2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51" customHeight="1" x14ac:dyDescent="0.2">
      <c r="A80" s="29" t="s">
        <v>120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1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s="19" customFormat="1" ht="15.75" x14ac:dyDescent="0.2">
      <c r="A81" s="34">
        <v>0</v>
      </c>
      <c r="B81" s="34"/>
      <c r="C81" s="35" t="s">
        <v>85</v>
      </c>
      <c r="D81" s="36"/>
      <c r="E81" s="36"/>
      <c r="F81" s="36"/>
      <c r="G81" s="36"/>
      <c r="H81" s="36"/>
      <c r="I81" s="37"/>
      <c r="J81" s="38" t="s">
        <v>71</v>
      </c>
      <c r="K81" s="38"/>
      <c r="L81" s="38"/>
      <c r="M81" s="38"/>
      <c r="N81" s="38"/>
      <c r="O81" s="35" t="s">
        <v>71</v>
      </c>
      <c r="P81" s="36"/>
      <c r="Q81" s="36"/>
      <c r="R81" s="36"/>
      <c r="S81" s="36"/>
      <c r="T81" s="36"/>
      <c r="U81" s="36"/>
      <c r="V81" s="36"/>
      <c r="W81" s="36"/>
      <c r="X81" s="37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21"/>
      <c r="BS81" s="21"/>
      <c r="BT81" s="21"/>
      <c r="BU81" s="21"/>
      <c r="BV81" s="21"/>
      <c r="BW81" s="21"/>
      <c r="BX81" s="21"/>
      <c r="BY81" s="21"/>
      <c r="BZ81" s="22"/>
    </row>
    <row r="82" spans="1:78" ht="76.5" customHeight="1" x14ac:dyDescent="0.2">
      <c r="A82" s="23">
        <v>1</v>
      </c>
      <c r="B82" s="23"/>
      <c r="C82" s="24" t="s">
        <v>86</v>
      </c>
      <c r="D82" s="25"/>
      <c r="E82" s="25"/>
      <c r="F82" s="25"/>
      <c r="G82" s="25"/>
      <c r="H82" s="25"/>
      <c r="I82" s="26"/>
      <c r="J82" s="27" t="s">
        <v>76</v>
      </c>
      <c r="K82" s="27"/>
      <c r="L82" s="27"/>
      <c r="M82" s="27"/>
      <c r="N82" s="27"/>
      <c r="O82" s="24" t="s">
        <v>87</v>
      </c>
      <c r="P82" s="25"/>
      <c r="Q82" s="25"/>
      <c r="R82" s="25"/>
      <c r="S82" s="25"/>
      <c r="T82" s="25"/>
      <c r="U82" s="25"/>
      <c r="V82" s="25"/>
      <c r="W82" s="25"/>
      <c r="X82" s="26"/>
      <c r="Y82" s="28">
        <v>60.44</v>
      </c>
      <c r="Z82" s="28"/>
      <c r="AA82" s="28"/>
      <c r="AB82" s="28"/>
      <c r="AC82" s="28"/>
      <c r="AD82" s="28">
        <v>0</v>
      </c>
      <c r="AE82" s="28"/>
      <c r="AF82" s="28"/>
      <c r="AG82" s="28"/>
      <c r="AH82" s="28"/>
      <c r="AI82" s="28">
        <f>Y82+AD82</f>
        <v>60.44</v>
      </c>
      <c r="AJ82" s="28"/>
      <c r="AK82" s="28"/>
      <c r="AL82" s="28"/>
      <c r="AM82" s="28"/>
      <c r="AN82" s="28">
        <v>26.86</v>
      </c>
      <c r="AO82" s="28"/>
      <c r="AP82" s="28"/>
      <c r="AQ82" s="28"/>
      <c r="AR82" s="28"/>
      <c r="AS82" s="28">
        <v>0</v>
      </c>
      <c r="AT82" s="28"/>
      <c r="AU82" s="28"/>
      <c r="AV82" s="28"/>
      <c r="AW82" s="28"/>
      <c r="AX82" s="28">
        <f>AN82+AS82</f>
        <v>26.86</v>
      </c>
      <c r="AY82" s="28"/>
      <c r="AZ82" s="28"/>
      <c r="BA82" s="28"/>
      <c r="BB82" s="28"/>
      <c r="BC82" s="28">
        <f>AN82-Y82</f>
        <v>-33.58</v>
      </c>
      <c r="BD82" s="28"/>
      <c r="BE82" s="28"/>
      <c r="BF82" s="28"/>
      <c r="BG82" s="28"/>
      <c r="BH82" s="28">
        <f>AS82-AD82</f>
        <v>0</v>
      </c>
      <c r="BI82" s="28"/>
      <c r="BJ82" s="28"/>
      <c r="BK82" s="28"/>
      <c r="BL82" s="28"/>
      <c r="BM82" s="28">
        <f>BC82+BH82</f>
        <v>-33.58</v>
      </c>
      <c r="BN82" s="28"/>
      <c r="BO82" s="28"/>
      <c r="BP82" s="28"/>
      <c r="BQ82" s="28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ht="114.75" customHeight="1" x14ac:dyDescent="0.2">
      <c r="A83" s="23">
        <v>2</v>
      </c>
      <c r="B83" s="23"/>
      <c r="C83" s="24" t="s">
        <v>114</v>
      </c>
      <c r="D83" s="25"/>
      <c r="E83" s="25"/>
      <c r="F83" s="25"/>
      <c r="G83" s="25"/>
      <c r="H83" s="25"/>
      <c r="I83" s="26"/>
      <c r="J83" s="27" t="s">
        <v>76</v>
      </c>
      <c r="K83" s="27"/>
      <c r="L83" s="27"/>
      <c r="M83" s="27"/>
      <c r="N83" s="27"/>
      <c r="O83" s="24" t="s">
        <v>87</v>
      </c>
      <c r="P83" s="25"/>
      <c r="Q83" s="25"/>
      <c r="R83" s="25"/>
      <c r="S83" s="25"/>
      <c r="T83" s="25"/>
      <c r="U83" s="25"/>
      <c r="V83" s="25"/>
      <c r="W83" s="25"/>
      <c r="X83" s="26"/>
      <c r="Y83" s="28">
        <v>622.46</v>
      </c>
      <c r="Z83" s="28"/>
      <c r="AA83" s="28"/>
      <c r="AB83" s="28"/>
      <c r="AC83" s="28"/>
      <c r="AD83" s="28">
        <v>0</v>
      </c>
      <c r="AE83" s="28"/>
      <c r="AF83" s="28"/>
      <c r="AG83" s="28"/>
      <c r="AH83" s="28"/>
      <c r="AI83" s="28">
        <f>Y83+AD83</f>
        <v>622.46</v>
      </c>
      <c r="AJ83" s="28"/>
      <c r="AK83" s="28"/>
      <c r="AL83" s="28"/>
      <c r="AM83" s="28"/>
      <c r="AN83" s="28">
        <v>0</v>
      </c>
      <c r="AO83" s="28"/>
      <c r="AP83" s="28"/>
      <c r="AQ83" s="28"/>
      <c r="AR83" s="28"/>
      <c r="AS83" s="28">
        <v>0</v>
      </c>
      <c r="AT83" s="28"/>
      <c r="AU83" s="28"/>
      <c r="AV83" s="28"/>
      <c r="AW83" s="28"/>
      <c r="AX83" s="28">
        <f>AN83+AS83</f>
        <v>0</v>
      </c>
      <c r="AY83" s="28"/>
      <c r="AZ83" s="28"/>
      <c r="BA83" s="28"/>
      <c r="BB83" s="28"/>
      <c r="BC83" s="28">
        <f>AN83-Y83</f>
        <v>-622.46</v>
      </c>
      <c r="BD83" s="28"/>
      <c r="BE83" s="28"/>
      <c r="BF83" s="28"/>
      <c r="BG83" s="28"/>
      <c r="BH83" s="28">
        <f>AS83-AD83</f>
        <v>0</v>
      </c>
      <c r="BI83" s="28"/>
      <c r="BJ83" s="28"/>
      <c r="BK83" s="28"/>
      <c r="BL83" s="28"/>
      <c r="BM83" s="28">
        <f>BC83+BH83</f>
        <v>-622.46</v>
      </c>
      <c r="BN83" s="28"/>
      <c r="BO83" s="28"/>
      <c r="BP83" s="28"/>
      <c r="BQ83" s="28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67.5" customHeight="1" x14ac:dyDescent="0.2">
      <c r="A84" s="23">
        <v>3</v>
      </c>
      <c r="B84" s="23"/>
      <c r="C84" s="24" t="s">
        <v>88</v>
      </c>
      <c r="D84" s="25"/>
      <c r="E84" s="25"/>
      <c r="F84" s="25"/>
      <c r="G84" s="25"/>
      <c r="H84" s="25"/>
      <c r="I84" s="26"/>
      <c r="J84" s="27" t="s">
        <v>76</v>
      </c>
      <c r="K84" s="27"/>
      <c r="L84" s="27"/>
      <c r="M84" s="27"/>
      <c r="N84" s="27"/>
      <c r="O84" s="24" t="s">
        <v>87</v>
      </c>
      <c r="P84" s="25"/>
      <c r="Q84" s="25"/>
      <c r="R84" s="25"/>
      <c r="S84" s="25"/>
      <c r="T84" s="25"/>
      <c r="U84" s="25"/>
      <c r="V84" s="25"/>
      <c r="W84" s="25"/>
      <c r="X84" s="26"/>
      <c r="Y84" s="28">
        <v>16000</v>
      </c>
      <c r="Z84" s="28"/>
      <c r="AA84" s="28"/>
      <c r="AB84" s="28"/>
      <c r="AC84" s="28"/>
      <c r="AD84" s="28">
        <v>0</v>
      </c>
      <c r="AE84" s="28"/>
      <c r="AF84" s="28"/>
      <c r="AG84" s="28"/>
      <c r="AH84" s="28"/>
      <c r="AI84" s="28">
        <f>Y84+AD84</f>
        <v>16000</v>
      </c>
      <c r="AJ84" s="28"/>
      <c r="AK84" s="28"/>
      <c r="AL84" s="28"/>
      <c r="AM84" s="28"/>
      <c r="AN84" s="28">
        <v>0</v>
      </c>
      <c r="AO84" s="28"/>
      <c r="AP84" s="28"/>
      <c r="AQ84" s="28"/>
      <c r="AR84" s="28"/>
      <c r="AS84" s="28">
        <v>0</v>
      </c>
      <c r="AT84" s="28"/>
      <c r="AU84" s="28"/>
      <c r="AV84" s="28"/>
      <c r="AW84" s="28"/>
      <c r="AX84" s="28">
        <f>AN84+AS84</f>
        <v>0</v>
      </c>
      <c r="AY84" s="28"/>
      <c r="AZ84" s="28"/>
      <c r="BA84" s="28"/>
      <c r="BB84" s="28"/>
      <c r="BC84" s="28">
        <f>AN84-Y84</f>
        <v>-16000</v>
      </c>
      <c r="BD84" s="28"/>
      <c r="BE84" s="28"/>
      <c r="BF84" s="28"/>
      <c r="BG84" s="28"/>
      <c r="BH84" s="28">
        <f>AS84-AD84</f>
        <v>0</v>
      </c>
      <c r="BI84" s="28"/>
      <c r="BJ84" s="28"/>
      <c r="BK84" s="28"/>
      <c r="BL84" s="28"/>
      <c r="BM84" s="28">
        <f>BC84+BH84</f>
        <v>-16000</v>
      </c>
      <c r="BN84" s="28"/>
      <c r="BO84" s="28"/>
      <c r="BP84" s="28"/>
      <c r="BQ84" s="28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51.75" customHeight="1" x14ac:dyDescent="0.2">
      <c r="A85" s="23">
        <v>4</v>
      </c>
      <c r="B85" s="23"/>
      <c r="C85" s="24" t="s">
        <v>115</v>
      </c>
      <c r="D85" s="25"/>
      <c r="E85" s="25"/>
      <c r="F85" s="25"/>
      <c r="G85" s="25"/>
      <c r="H85" s="25"/>
      <c r="I85" s="26"/>
      <c r="J85" s="27" t="s">
        <v>76</v>
      </c>
      <c r="K85" s="27"/>
      <c r="L85" s="27"/>
      <c r="M85" s="27"/>
      <c r="N85" s="27"/>
      <c r="O85" s="24" t="s">
        <v>87</v>
      </c>
      <c r="P85" s="25"/>
      <c r="Q85" s="25"/>
      <c r="R85" s="25"/>
      <c r="S85" s="25"/>
      <c r="T85" s="25"/>
      <c r="U85" s="25"/>
      <c r="V85" s="25"/>
      <c r="W85" s="25"/>
      <c r="X85" s="26"/>
      <c r="Y85" s="28">
        <v>5556</v>
      </c>
      <c r="Z85" s="28"/>
      <c r="AA85" s="28"/>
      <c r="AB85" s="28"/>
      <c r="AC85" s="28"/>
      <c r="AD85" s="28">
        <v>0</v>
      </c>
      <c r="AE85" s="28"/>
      <c r="AF85" s="28"/>
      <c r="AG85" s="28"/>
      <c r="AH85" s="28"/>
      <c r="AI85" s="28">
        <f>Y85+AD85</f>
        <v>5556</v>
      </c>
      <c r="AJ85" s="28"/>
      <c r="AK85" s="28"/>
      <c r="AL85" s="28"/>
      <c r="AM85" s="28"/>
      <c r="AN85" s="28">
        <v>0</v>
      </c>
      <c r="AO85" s="28"/>
      <c r="AP85" s="28"/>
      <c r="AQ85" s="28"/>
      <c r="AR85" s="28"/>
      <c r="AS85" s="28">
        <v>0</v>
      </c>
      <c r="AT85" s="28"/>
      <c r="AU85" s="28"/>
      <c r="AV85" s="28"/>
      <c r="AW85" s="28"/>
      <c r="AX85" s="28">
        <f>AN85+AS85</f>
        <v>0</v>
      </c>
      <c r="AY85" s="28"/>
      <c r="AZ85" s="28"/>
      <c r="BA85" s="28"/>
      <c r="BB85" s="28"/>
      <c r="BC85" s="28">
        <f>AN85-Y85</f>
        <v>-5556</v>
      </c>
      <c r="BD85" s="28"/>
      <c r="BE85" s="28"/>
      <c r="BF85" s="28"/>
      <c r="BG85" s="28"/>
      <c r="BH85" s="28">
        <f>AS85-AD85</f>
        <v>0</v>
      </c>
      <c r="BI85" s="28"/>
      <c r="BJ85" s="28"/>
      <c r="BK85" s="28"/>
      <c r="BL85" s="28"/>
      <c r="BM85" s="28">
        <f>BC85+BH85</f>
        <v>-5556</v>
      </c>
      <c r="BN85" s="28"/>
      <c r="BO85" s="28"/>
      <c r="BP85" s="28"/>
      <c r="BQ85" s="28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ht="39.75" customHeight="1" x14ac:dyDescent="0.2">
      <c r="A86" s="29" t="s">
        <v>121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1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19" customFormat="1" ht="15.75" x14ac:dyDescent="0.2">
      <c r="A87" s="34">
        <v>0</v>
      </c>
      <c r="B87" s="34"/>
      <c r="C87" s="35" t="s">
        <v>89</v>
      </c>
      <c r="D87" s="36"/>
      <c r="E87" s="36"/>
      <c r="F87" s="36"/>
      <c r="G87" s="36"/>
      <c r="H87" s="36"/>
      <c r="I87" s="37"/>
      <c r="J87" s="38" t="s">
        <v>71</v>
      </c>
      <c r="K87" s="38"/>
      <c r="L87" s="38"/>
      <c r="M87" s="38"/>
      <c r="N87" s="38"/>
      <c r="O87" s="35" t="s">
        <v>71</v>
      </c>
      <c r="P87" s="36"/>
      <c r="Q87" s="36"/>
      <c r="R87" s="36"/>
      <c r="S87" s="36"/>
      <c r="T87" s="36"/>
      <c r="U87" s="36"/>
      <c r="V87" s="36"/>
      <c r="W87" s="36"/>
      <c r="X87" s="37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21"/>
      <c r="BS87" s="21"/>
      <c r="BT87" s="21"/>
      <c r="BU87" s="21"/>
      <c r="BV87" s="21"/>
      <c r="BW87" s="21"/>
      <c r="BX87" s="21"/>
      <c r="BY87" s="21"/>
      <c r="BZ87" s="22"/>
    </row>
    <row r="88" spans="1:78" ht="89.25" customHeight="1" x14ac:dyDescent="0.2">
      <c r="A88" s="23">
        <v>1</v>
      </c>
      <c r="B88" s="23"/>
      <c r="C88" s="24" t="s">
        <v>90</v>
      </c>
      <c r="D88" s="25"/>
      <c r="E88" s="25"/>
      <c r="F88" s="25"/>
      <c r="G88" s="25"/>
      <c r="H88" s="25"/>
      <c r="I88" s="26"/>
      <c r="J88" s="27" t="s">
        <v>91</v>
      </c>
      <c r="K88" s="27"/>
      <c r="L88" s="27"/>
      <c r="M88" s="27"/>
      <c r="N88" s="27"/>
      <c r="O88" s="24" t="s">
        <v>87</v>
      </c>
      <c r="P88" s="25"/>
      <c r="Q88" s="25"/>
      <c r="R88" s="25"/>
      <c r="S88" s="25"/>
      <c r="T88" s="25"/>
      <c r="U88" s="25"/>
      <c r="V88" s="25"/>
      <c r="W88" s="25"/>
      <c r="X88" s="26"/>
      <c r="Y88" s="28">
        <v>100</v>
      </c>
      <c r="Z88" s="28"/>
      <c r="AA88" s="28"/>
      <c r="AB88" s="28"/>
      <c r="AC88" s="28"/>
      <c r="AD88" s="28">
        <v>0</v>
      </c>
      <c r="AE88" s="28"/>
      <c r="AF88" s="28"/>
      <c r="AG88" s="28"/>
      <c r="AH88" s="28"/>
      <c r="AI88" s="28">
        <f>Y88+AD88</f>
        <v>100</v>
      </c>
      <c r="AJ88" s="28"/>
      <c r="AK88" s="28"/>
      <c r="AL88" s="28"/>
      <c r="AM88" s="28"/>
      <c r="AN88" s="28">
        <f>1225/1685*100</f>
        <v>72.700296735905042</v>
      </c>
      <c r="AO88" s="28"/>
      <c r="AP88" s="28"/>
      <c r="AQ88" s="28"/>
      <c r="AR88" s="28"/>
      <c r="AS88" s="28">
        <v>0</v>
      </c>
      <c r="AT88" s="28"/>
      <c r="AU88" s="28"/>
      <c r="AV88" s="28"/>
      <c r="AW88" s="28"/>
      <c r="AX88" s="28">
        <f>AN88+AS88</f>
        <v>72.700296735905042</v>
      </c>
      <c r="AY88" s="28"/>
      <c r="AZ88" s="28"/>
      <c r="BA88" s="28"/>
      <c r="BB88" s="28"/>
      <c r="BC88" s="28">
        <f>AN88-Y88</f>
        <v>-27.299703264094958</v>
      </c>
      <c r="BD88" s="28"/>
      <c r="BE88" s="28"/>
      <c r="BF88" s="28"/>
      <c r="BG88" s="28"/>
      <c r="BH88" s="28">
        <f>AS88-AD88</f>
        <v>0</v>
      </c>
      <c r="BI88" s="28"/>
      <c r="BJ88" s="28"/>
      <c r="BK88" s="28"/>
      <c r="BL88" s="28"/>
      <c r="BM88" s="28">
        <f>BC88+BH88</f>
        <v>-27.299703264094958</v>
      </c>
      <c r="BN88" s="28"/>
      <c r="BO88" s="28"/>
      <c r="BP88" s="28"/>
      <c r="BQ88" s="28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ht="102" customHeight="1" x14ac:dyDescent="0.2">
      <c r="A89" s="23">
        <v>2</v>
      </c>
      <c r="B89" s="23"/>
      <c r="C89" s="24" t="s">
        <v>116</v>
      </c>
      <c r="D89" s="25"/>
      <c r="E89" s="25"/>
      <c r="F89" s="25"/>
      <c r="G89" s="25"/>
      <c r="H89" s="25"/>
      <c r="I89" s="26"/>
      <c r="J89" s="27" t="s">
        <v>91</v>
      </c>
      <c r="K89" s="27"/>
      <c r="L89" s="27"/>
      <c r="M89" s="27"/>
      <c r="N89" s="27"/>
      <c r="O89" s="24" t="s">
        <v>87</v>
      </c>
      <c r="P89" s="25"/>
      <c r="Q89" s="25"/>
      <c r="R89" s="25"/>
      <c r="S89" s="25"/>
      <c r="T89" s="25"/>
      <c r="U89" s="25"/>
      <c r="V89" s="25"/>
      <c r="W89" s="25"/>
      <c r="X89" s="26"/>
      <c r="Y89" s="28">
        <v>100</v>
      </c>
      <c r="Z89" s="28"/>
      <c r="AA89" s="28"/>
      <c r="AB89" s="28"/>
      <c r="AC89" s="28"/>
      <c r="AD89" s="28">
        <v>0</v>
      </c>
      <c r="AE89" s="28"/>
      <c r="AF89" s="28"/>
      <c r="AG89" s="28"/>
      <c r="AH89" s="28"/>
      <c r="AI89" s="28">
        <f>Y89+AD89</f>
        <v>100</v>
      </c>
      <c r="AJ89" s="28"/>
      <c r="AK89" s="28"/>
      <c r="AL89" s="28"/>
      <c r="AM89" s="28"/>
      <c r="AN89" s="28">
        <v>0</v>
      </c>
      <c r="AO89" s="28"/>
      <c r="AP89" s="28"/>
      <c r="AQ89" s="28"/>
      <c r="AR89" s="28"/>
      <c r="AS89" s="28">
        <v>0</v>
      </c>
      <c r="AT89" s="28"/>
      <c r="AU89" s="28"/>
      <c r="AV89" s="28"/>
      <c r="AW89" s="28"/>
      <c r="AX89" s="28">
        <f>AN89+AS89</f>
        <v>0</v>
      </c>
      <c r="AY89" s="28"/>
      <c r="AZ89" s="28"/>
      <c r="BA89" s="28"/>
      <c r="BB89" s="28"/>
      <c r="BC89" s="28">
        <f>AN89-Y89</f>
        <v>-100</v>
      </c>
      <c r="BD89" s="28"/>
      <c r="BE89" s="28"/>
      <c r="BF89" s="28"/>
      <c r="BG89" s="28"/>
      <c r="BH89" s="28">
        <f>AS89-AD89</f>
        <v>0</v>
      </c>
      <c r="BI89" s="28"/>
      <c r="BJ89" s="28"/>
      <c r="BK89" s="28"/>
      <c r="BL89" s="28"/>
      <c r="BM89" s="28">
        <f>BC89+BH89</f>
        <v>-100</v>
      </c>
      <c r="BN89" s="28"/>
      <c r="BO89" s="28"/>
      <c r="BP89" s="28"/>
      <c r="BQ89" s="28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98.25" customHeight="1" x14ac:dyDescent="0.2">
      <c r="A90" s="23">
        <v>3</v>
      </c>
      <c r="B90" s="23"/>
      <c r="C90" s="24" t="s">
        <v>92</v>
      </c>
      <c r="D90" s="25"/>
      <c r="E90" s="25"/>
      <c r="F90" s="25"/>
      <c r="G90" s="25"/>
      <c r="H90" s="25"/>
      <c r="I90" s="26"/>
      <c r="J90" s="27" t="s">
        <v>91</v>
      </c>
      <c r="K90" s="27"/>
      <c r="L90" s="27"/>
      <c r="M90" s="27"/>
      <c r="N90" s="27"/>
      <c r="O90" s="24" t="s">
        <v>87</v>
      </c>
      <c r="P90" s="25"/>
      <c r="Q90" s="25"/>
      <c r="R90" s="25"/>
      <c r="S90" s="25"/>
      <c r="T90" s="25"/>
      <c r="U90" s="25"/>
      <c r="V90" s="25"/>
      <c r="W90" s="25"/>
      <c r="X90" s="26"/>
      <c r="Y90" s="28">
        <v>100</v>
      </c>
      <c r="Z90" s="28"/>
      <c r="AA90" s="28"/>
      <c r="AB90" s="28"/>
      <c r="AC90" s="28"/>
      <c r="AD90" s="28">
        <v>0</v>
      </c>
      <c r="AE90" s="28"/>
      <c r="AF90" s="28"/>
      <c r="AG90" s="28"/>
      <c r="AH90" s="28"/>
      <c r="AI90" s="28">
        <f>Y90+AD90</f>
        <v>100</v>
      </c>
      <c r="AJ90" s="28"/>
      <c r="AK90" s="28"/>
      <c r="AL90" s="28"/>
      <c r="AM90" s="28"/>
      <c r="AN90" s="28">
        <v>0</v>
      </c>
      <c r="AO90" s="28"/>
      <c r="AP90" s="28"/>
      <c r="AQ90" s="28"/>
      <c r="AR90" s="28"/>
      <c r="AS90" s="28">
        <v>0</v>
      </c>
      <c r="AT90" s="28"/>
      <c r="AU90" s="28"/>
      <c r="AV90" s="28"/>
      <c r="AW90" s="28"/>
      <c r="AX90" s="28">
        <f>AN90+AS90</f>
        <v>0</v>
      </c>
      <c r="AY90" s="28"/>
      <c r="AZ90" s="28"/>
      <c r="BA90" s="28"/>
      <c r="BB90" s="28"/>
      <c r="BC90" s="28">
        <f>AN90-Y90</f>
        <v>-100</v>
      </c>
      <c r="BD90" s="28"/>
      <c r="BE90" s="28"/>
      <c r="BF90" s="28"/>
      <c r="BG90" s="28"/>
      <c r="BH90" s="28">
        <f>AS90-AD90</f>
        <v>0</v>
      </c>
      <c r="BI90" s="28"/>
      <c r="BJ90" s="28"/>
      <c r="BK90" s="28"/>
      <c r="BL90" s="28"/>
      <c r="BM90" s="28">
        <f>BC90+BH90</f>
        <v>-100</v>
      </c>
      <c r="BN90" s="28"/>
      <c r="BO90" s="28"/>
      <c r="BP90" s="28"/>
      <c r="BQ90" s="28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ht="89.25" customHeight="1" x14ac:dyDescent="0.2">
      <c r="A91" s="23">
        <v>4</v>
      </c>
      <c r="B91" s="23"/>
      <c r="C91" s="24" t="s">
        <v>117</v>
      </c>
      <c r="D91" s="25"/>
      <c r="E91" s="25"/>
      <c r="F91" s="25"/>
      <c r="G91" s="25"/>
      <c r="H91" s="25"/>
      <c r="I91" s="26"/>
      <c r="J91" s="27" t="s">
        <v>91</v>
      </c>
      <c r="K91" s="27"/>
      <c r="L91" s="27"/>
      <c r="M91" s="27"/>
      <c r="N91" s="27"/>
      <c r="O91" s="24" t="s">
        <v>87</v>
      </c>
      <c r="P91" s="25"/>
      <c r="Q91" s="25"/>
      <c r="R91" s="25"/>
      <c r="S91" s="25"/>
      <c r="T91" s="25"/>
      <c r="U91" s="25"/>
      <c r="V91" s="25"/>
      <c r="W91" s="25"/>
      <c r="X91" s="26"/>
      <c r="Y91" s="28">
        <v>100</v>
      </c>
      <c r="Z91" s="28"/>
      <c r="AA91" s="28"/>
      <c r="AB91" s="28"/>
      <c r="AC91" s="28"/>
      <c r="AD91" s="28">
        <v>0</v>
      </c>
      <c r="AE91" s="28"/>
      <c r="AF91" s="28"/>
      <c r="AG91" s="28"/>
      <c r="AH91" s="28"/>
      <c r="AI91" s="28">
        <f>Y91+AD91</f>
        <v>100</v>
      </c>
      <c r="AJ91" s="28"/>
      <c r="AK91" s="28"/>
      <c r="AL91" s="28"/>
      <c r="AM91" s="28"/>
      <c r="AN91" s="28">
        <v>0</v>
      </c>
      <c r="AO91" s="28"/>
      <c r="AP91" s="28"/>
      <c r="AQ91" s="28"/>
      <c r="AR91" s="28"/>
      <c r="AS91" s="28">
        <v>0</v>
      </c>
      <c r="AT91" s="28"/>
      <c r="AU91" s="28"/>
      <c r="AV91" s="28"/>
      <c r="AW91" s="28"/>
      <c r="AX91" s="28">
        <f>AN91+AS91</f>
        <v>0</v>
      </c>
      <c r="AY91" s="28"/>
      <c r="AZ91" s="28"/>
      <c r="BA91" s="28"/>
      <c r="BB91" s="28"/>
      <c r="BC91" s="28">
        <f>AN91-Y91</f>
        <v>-100</v>
      </c>
      <c r="BD91" s="28"/>
      <c r="BE91" s="28"/>
      <c r="BF91" s="28"/>
      <c r="BG91" s="28"/>
      <c r="BH91" s="28">
        <f>AS91-AD91</f>
        <v>0</v>
      </c>
      <c r="BI91" s="28"/>
      <c r="BJ91" s="28"/>
      <c r="BK91" s="28"/>
      <c r="BL91" s="28"/>
      <c r="BM91" s="28">
        <f>BC91+BH91</f>
        <v>-100</v>
      </c>
      <c r="BN91" s="28"/>
      <c r="BO91" s="28"/>
      <c r="BP91" s="28"/>
      <c r="BQ91" s="28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ht="39" customHeight="1" x14ac:dyDescent="0.2">
      <c r="A92" s="46" t="s">
        <v>123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ht="41.25" customHeight="1" x14ac:dyDescent="0.2">
      <c r="A93" s="105" t="s">
        <v>122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5"/>
      <c r="BN93" s="105"/>
      <c r="BO93" s="105"/>
      <c r="BP93" s="105"/>
      <c r="BQ93" s="105"/>
      <c r="BR93" s="11"/>
      <c r="BS93" s="11"/>
      <c r="BT93" s="11"/>
      <c r="BU93" s="11"/>
      <c r="BV93" s="11"/>
      <c r="BW93" s="11"/>
      <c r="BX93" s="11"/>
      <c r="BY93" s="11"/>
      <c r="BZ93" s="9"/>
    </row>
    <row r="95" spans="1:78" ht="15.95" customHeight="1" x14ac:dyDescent="0.2">
      <c r="A95" s="58" t="s">
        <v>56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</row>
    <row r="96" spans="1:78" ht="49.5" customHeight="1" x14ac:dyDescent="0.2">
      <c r="A96" s="105" t="s">
        <v>124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105"/>
      <c r="BC96" s="105"/>
      <c r="BD96" s="105"/>
      <c r="BE96" s="105"/>
      <c r="BF96" s="105"/>
      <c r="BG96" s="105"/>
      <c r="BH96" s="105"/>
      <c r="BI96" s="105"/>
      <c r="BJ96" s="105"/>
      <c r="BK96" s="105"/>
      <c r="BL96" s="105"/>
    </row>
    <row r="97" spans="1:64" ht="15.9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</row>
    <row r="98" spans="1:64" ht="15.9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</row>
    <row r="99" spans="1:64" ht="42" customHeight="1" x14ac:dyDescent="0.2">
      <c r="A99" s="90" t="s">
        <v>96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3"/>
      <c r="AO99" s="3"/>
      <c r="AP99" s="102" t="s">
        <v>98</v>
      </c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</row>
    <row r="100" spans="1:64" x14ac:dyDescent="0.2">
      <c r="W100" s="84" t="s">
        <v>12</v>
      </c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4"/>
      <c r="AO100" s="4"/>
      <c r="AP100" s="84" t="s">
        <v>13</v>
      </c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</row>
    <row r="103" spans="1:64" ht="31.5" customHeight="1" x14ac:dyDescent="0.2">
      <c r="A103" s="90" t="s">
        <v>97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3"/>
      <c r="AO103" s="3"/>
      <c r="AP103" s="102" t="s">
        <v>99</v>
      </c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</row>
    <row r="104" spans="1:64" x14ac:dyDescent="0.2">
      <c r="W104" s="84" t="s">
        <v>12</v>
      </c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4"/>
      <c r="AO104" s="4"/>
      <c r="AP104" s="84" t="s">
        <v>13</v>
      </c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</row>
  </sheetData>
  <mergeCells count="543">
    <mergeCell ref="AQ57:AV57"/>
    <mergeCell ref="A56:P56"/>
    <mergeCell ref="AQ55:AV55"/>
    <mergeCell ref="AL55:AP55"/>
    <mergeCell ref="A23:BL23"/>
    <mergeCell ref="A24:F24"/>
    <mergeCell ref="G24:BL24"/>
    <mergeCell ref="A25:F25"/>
    <mergeCell ref="G25:BL25"/>
    <mergeCell ref="A95:BL95"/>
    <mergeCell ref="A96:BL96"/>
    <mergeCell ref="A37:F37"/>
    <mergeCell ref="G37:BL37"/>
    <mergeCell ref="A62:B63"/>
    <mergeCell ref="C62:I63"/>
    <mergeCell ref="J62:N63"/>
    <mergeCell ref="O62:X63"/>
    <mergeCell ref="A40:BQ40"/>
    <mergeCell ref="A39:BQ39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D47:BH47"/>
    <mergeCell ref="AP43:AT43"/>
    <mergeCell ref="AU42:AY42"/>
    <mergeCell ref="AP42:AT42"/>
    <mergeCell ref="A26:F26"/>
    <mergeCell ref="G26:BL26"/>
    <mergeCell ref="A27:F27"/>
    <mergeCell ref="G27:BL27"/>
    <mergeCell ref="A44:B44"/>
    <mergeCell ref="BN42:BQ42"/>
    <mergeCell ref="BI42:BM42"/>
    <mergeCell ref="AK42:AO42"/>
    <mergeCell ref="AA43:AE43"/>
    <mergeCell ref="AF43:AJ43"/>
    <mergeCell ref="A35:F35"/>
    <mergeCell ref="G35:BL35"/>
    <mergeCell ref="A36:F36"/>
    <mergeCell ref="G36:BL36"/>
    <mergeCell ref="AZ44:BC44"/>
    <mergeCell ref="AK44:AO44"/>
    <mergeCell ref="AF44:AJ44"/>
    <mergeCell ref="C44:Z44"/>
    <mergeCell ref="AA41:AO41"/>
    <mergeCell ref="AP41:BC41"/>
    <mergeCell ref="BD41:BQ41"/>
    <mergeCell ref="C64:I64"/>
    <mergeCell ref="Q56:U56"/>
    <mergeCell ref="V56:Z56"/>
    <mergeCell ref="AA56:AF56"/>
    <mergeCell ref="Q55:U55"/>
    <mergeCell ref="A55:P55"/>
    <mergeCell ref="A53:P54"/>
    <mergeCell ref="A64:B64"/>
    <mergeCell ref="J64:N64"/>
    <mergeCell ref="O64:X64"/>
    <mergeCell ref="A57:P57"/>
    <mergeCell ref="Q57:U57"/>
    <mergeCell ref="AF45:AJ45"/>
    <mergeCell ref="AZ45:BC45"/>
    <mergeCell ref="BD45:BH45"/>
    <mergeCell ref="BI45:BM45"/>
    <mergeCell ref="AQ56:AV56"/>
    <mergeCell ref="V55:Z55"/>
    <mergeCell ref="AG56:AK56"/>
    <mergeCell ref="AG54:AK54"/>
    <mergeCell ref="AA54:AF54"/>
    <mergeCell ref="V54:Z54"/>
    <mergeCell ref="A51:BL51"/>
    <mergeCell ref="BH64:BL64"/>
    <mergeCell ref="BM64:BQ64"/>
    <mergeCell ref="BM65:BQ65"/>
    <mergeCell ref="BH65:BL65"/>
    <mergeCell ref="BC65:BG65"/>
    <mergeCell ref="AI66:AM66"/>
    <mergeCell ref="AN66:AR66"/>
    <mergeCell ref="AS66:AW66"/>
    <mergeCell ref="W100:AM100"/>
    <mergeCell ref="W99:AM99"/>
    <mergeCell ref="AP99:BH99"/>
    <mergeCell ref="O73:X73"/>
    <mergeCell ref="Y73:AC73"/>
    <mergeCell ref="AD73:AH73"/>
    <mergeCell ref="AI73:AM73"/>
    <mergeCell ref="AN73:AR73"/>
    <mergeCell ref="AS73:AW73"/>
    <mergeCell ref="AX73:BB73"/>
    <mergeCell ref="BC73:BG73"/>
    <mergeCell ref="BH73:BL73"/>
    <mergeCell ref="BM73:BQ73"/>
    <mergeCell ref="AG57:AK57"/>
    <mergeCell ref="AL57:AP57"/>
    <mergeCell ref="AI63:AM63"/>
    <mergeCell ref="Y63:AC63"/>
    <mergeCell ref="AD65:AH65"/>
    <mergeCell ref="AI65:AM65"/>
    <mergeCell ref="A60:BQ60"/>
    <mergeCell ref="Y64:AC64"/>
    <mergeCell ref="AP104:BH104"/>
    <mergeCell ref="A103:V103"/>
    <mergeCell ref="W103:AM103"/>
    <mergeCell ref="AP103:BH103"/>
    <mergeCell ref="W104:AM104"/>
    <mergeCell ref="BG57:BL57"/>
    <mergeCell ref="Y62:AM62"/>
    <mergeCell ref="AN62:BB62"/>
    <mergeCell ref="BC62:BQ62"/>
    <mergeCell ref="AW57:BA57"/>
    <mergeCell ref="AD64:AH64"/>
    <mergeCell ref="AI64:AM64"/>
    <mergeCell ref="AN64:AR64"/>
    <mergeCell ref="BM66:BQ66"/>
    <mergeCell ref="BH66:BL66"/>
    <mergeCell ref="BC64:BG64"/>
    <mergeCell ref="AP100:BH100"/>
    <mergeCell ref="AD66:AH66"/>
    <mergeCell ref="C65:I65"/>
    <mergeCell ref="J65:N65"/>
    <mergeCell ref="O65:X65"/>
    <mergeCell ref="Y65:AC65"/>
    <mergeCell ref="C66:I66"/>
    <mergeCell ref="J66:N66"/>
    <mergeCell ref="O66:X66"/>
    <mergeCell ref="Y66:AC66"/>
    <mergeCell ref="AN65:AR65"/>
    <mergeCell ref="AS65:AW65"/>
    <mergeCell ref="A99:V99"/>
    <mergeCell ref="A73:B73"/>
    <mergeCell ref="C73:I73"/>
    <mergeCell ref="J73:N73"/>
    <mergeCell ref="A66:B66"/>
    <mergeCell ref="A65:B65"/>
    <mergeCell ref="L18:BL18"/>
    <mergeCell ref="L20:AB20"/>
    <mergeCell ref="AC21:BL21"/>
    <mergeCell ref="L17:BL17"/>
    <mergeCell ref="AU43:AY43"/>
    <mergeCell ref="AP44:AT44"/>
    <mergeCell ref="AL56:AP56"/>
    <mergeCell ref="BG54:BL54"/>
    <mergeCell ref="AW53:BL53"/>
    <mergeCell ref="AA44:AE44"/>
    <mergeCell ref="AK45:AO45"/>
    <mergeCell ref="AP45:AT45"/>
    <mergeCell ref="AG53:AV53"/>
    <mergeCell ref="Q53:AF53"/>
    <mergeCell ref="Q54:U54"/>
    <mergeCell ref="BG56:BL56"/>
    <mergeCell ref="AU45:AY45"/>
    <mergeCell ref="AW55:BA55"/>
    <mergeCell ref="BB55:BF55"/>
    <mergeCell ref="BG55:BL55"/>
    <mergeCell ref="AW54:BA54"/>
    <mergeCell ref="A52:BL52"/>
    <mergeCell ref="AW56:BA56"/>
    <mergeCell ref="BB56:BF56"/>
    <mergeCell ref="A45:B45"/>
    <mergeCell ref="C41:Z42"/>
    <mergeCell ref="C43:Z43"/>
    <mergeCell ref="C45:Z45"/>
    <mergeCell ref="BN45:BQ45"/>
    <mergeCell ref="BN43:BQ43"/>
    <mergeCell ref="BN44:BQ44"/>
    <mergeCell ref="AO2:BL6"/>
    <mergeCell ref="A7:BL7"/>
    <mergeCell ref="A8:BL8"/>
    <mergeCell ref="A9:BL9"/>
    <mergeCell ref="AA45:AE45"/>
    <mergeCell ref="AZ43:BC43"/>
    <mergeCell ref="BD43:BH43"/>
    <mergeCell ref="BI43:BM43"/>
    <mergeCell ref="AU44:AY44"/>
    <mergeCell ref="BI44:BM44"/>
    <mergeCell ref="BD44:BH44"/>
    <mergeCell ref="AA42:AE42"/>
    <mergeCell ref="AF42:AJ42"/>
    <mergeCell ref="AK43:AO43"/>
    <mergeCell ref="BD42:BH42"/>
    <mergeCell ref="AZ42:BC42"/>
    <mergeCell ref="A10:BL10"/>
    <mergeCell ref="D18:J18"/>
    <mergeCell ref="A11:BL11"/>
    <mergeCell ref="A12:BL12"/>
    <mergeCell ref="A28:F28"/>
    <mergeCell ref="G28:BL28"/>
    <mergeCell ref="A20:B20"/>
    <mergeCell ref="D20:J20"/>
    <mergeCell ref="A41:B42"/>
    <mergeCell ref="A43:B43"/>
    <mergeCell ref="D21:J21"/>
    <mergeCell ref="A30:BL30"/>
    <mergeCell ref="A31:BL31"/>
    <mergeCell ref="A33:BL33"/>
    <mergeCell ref="A34:F34"/>
    <mergeCell ref="G34:BL34"/>
    <mergeCell ref="A14:B14"/>
    <mergeCell ref="D14:J14"/>
    <mergeCell ref="D15:J15"/>
    <mergeCell ref="A17:B17"/>
    <mergeCell ref="D17:J17"/>
    <mergeCell ref="L14:BL14"/>
    <mergeCell ref="L15:BL15"/>
    <mergeCell ref="L21:AB21"/>
    <mergeCell ref="AC20:BL20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BI46:BM46"/>
    <mergeCell ref="BI47:BM47"/>
    <mergeCell ref="BN47:BQ47"/>
    <mergeCell ref="AA58:AF58"/>
    <mergeCell ref="AG58:AK58"/>
    <mergeCell ref="AL58:AP58"/>
    <mergeCell ref="AQ58:AV58"/>
    <mergeCell ref="AW58:BA58"/>
    <mergeCell ref="BB58:BF58"/>
    <mergeCell ref="AU48:AY48"/>
    <mergeCell ref="AZ48:BC48"/>
    <mergeCell ref="BD48:BH48"/>
    <mergeCell ref="A49:BQ49"/>
    <mergeCell ref="AQ54:AV54"/>
    <mergeCell ref="BB57:BF57"/>
    <mergeCell ref="BB54:BF54"/>
    <mergeCell ref="AL54:AP54"/>
    <mergeCell ref="BG58:BL58"/>
    <mergeCell ref="A58:P58"/>
    <mergeCell ref="Q58:U58"/>
    <mergeCell ref="V58:Z58"/>
    <mergeCell ref="AG55:AK55"/>
    <mergeCell ref="AA55:AF55"/>
    <mergeCell ref="V57:Z57"/>
    <mergeCell ref="AA57:AF57"/>
    <mergeCell ref="AI68:AM68"/>
    <mergeCell ref="AN68:AR68"/>
    <mergeCell ref="AS68:AW68"/>
    <mergeCell ref="AX68:BB6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BM63:BQ63"/>
    <mergeCell ref="BH63:BL63"/>
    <mergeCell ref="BC63:BG63"/>
    <mergeCell ref="AD63:AH63"/>
    <mergeCell ref="AX63:BB63"/>
    <mergeCell ref="AS63:AW63"/>
    <mergeCell ref="AX66:BB66"/>
    <mergeCell ref="BC66:BG66"/>
    <mergeCell ref="AN63:AR63"/>
    <mergeCell ref="AX65:BB65"/>
    <mergeCell ref="AX64:BB64"/>
    <mergeCell ref="AS64:AW64"/>
    <mergeCell ref="AD69:AH69"/>
    <mergeCell ref="AI69:AM69"/>
    <mergeCell ref="AN69:AR69"/>
    <mergeCell ref="AS69:AW69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BM68:BQ68"/>
    <mergeCell ref="BC68:BG68"/>
    <mergeCell ref="BH68:BL68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70:BQ70"/>
    <mergeCell ref="AI70:AM70"/>
    <mergeCell ref="AN70:AR70"/>
    <mergeCell ref="AS70:AW70"/>
    <mergeCell ref="AX70:BB70"/>
    <mergeCell ref="BC70:BG70"/>
    <mergeCell ref="BH70:BL70"/>
    <mergeCell ref="A69:B69"/>
    <mergeCell ref="C69:I69"/>
    <mergeCell ref="J69:N69"/>
    <mergeCell ref="O69:X69"/>
    <mergeCell ref="Y69:AC69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J75:N75"/>
    <mergeCell ref="O75:X75"/>
    <mergeCell ref="Y75:AC75"/>
    <mergeCell ref="AD75:AH75"/>
    <mergeCell ref="AI75:AM75"/>
    <mergeCell ref="AN75:AR75"/>
    <mergeCell ref="AS75:AW75"/>
    <mergeCell ref="AX71:BB71"/>
    <mergeCell ref="BC71:BG71"/>
    <mergeCell ref="AD77:AH77"/>
    <mergeCell ref="AI77:AM77"/>
    <mergeCell ref="AN77:AR77"/>
    <mergeCell ref="AS77:AW77"/>
    <mergeCell ref="A74:BQ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AN81:AR81"/>
    <mergeCell ref="AS81:AW81"/>
    <mergeCell ref="AX77:BB77"/>
    <mergeCell ref="BC77:BG77"/>
    <mergeCell ref="BH77:BL77"/>
    <mergeCell ref="BM77:BQ77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77:B77"/>
    <mergeCell ref="C77:I77"/>
    <mergeCell ref="J77:N77"/>
    <mergeCell ref="O77:X77"/>
    <mergeCell ref="Y77:AC77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3:BB83"/>
    <mergeCell ref="BC83:BG83"/>
    <mergeCell ref="BH83:BL83"/>
    <mergeCell ref="BM83:BQ83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I84:AM84"/>
    <mergeCell ref="AN84:AR84"/>
    <mergeCell ref="AS84:AW84"/>
    <mergeCell ref="AX84:BB84"/>
    <mergeCell ref="BC84:BG84"/>
    <mergeCell ref="BH84:BL84"/>
    <mergeCell ref="BM84:BQ84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91:B91"/>
    <mergeCell ref="C91:I91"/>
    <mergeCell ref="J91:N91"/>
    <mergeCell ref="O91:X91"/>
    <mergeCell ref="Y91:AC91"/>
    <mergeCell ref="AD91:AH91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BM91:BQ91"/>
    <mergeCell ref="AI91:AM91"/>
    <mergeCell ref="AN91:AR91"/>
    <mergeCell ref="AS91:AW91"/>
    <mergeCell ref="AX91:BB91"/>
    <mergeCell ref="BC91:BG91"/>
    <mergeCell ref="BH91:BL91"/>
    <mergeCell ref="AX89:BB89"/>
    <mergeCell ref="BC89:BG89"/>
    <mergeCell ref="BH89:BL89"/>
    <mergeCell ref="BM89:BQ89"/>
    <mergeCell ref="BC90:BG90"/>
    <mergeCell ref="BH90:BL90"/>
    <mergeCell ref="BM90:BQ90"/>
    <mergeCell ref="AX90:BB90"/>
    <mergeCell ref="A80:BQ80"/>
    <mergeCell ref="A86:BQ86"/>
    <mergeCell ref="A93:BQ93"/>
    <mergeCell ref="A92:BQ92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X78:BB78"/>
    <mergeCell ref="BC78:BG78"/>
    <mergeCell ref="BH78:BL78"/>
    <mergeCell ref="BM78:BQ78"/>
    <mergeCell ref="A84:B84"/>
    <mergeCell ref="C84:I84"/>
    <mergeCell ref="J84:N84"/>
    <mergeCell ref="O84:X84"/>
    <mergeCell ref="Y84:AC84"/>
    <mergeCell ref="AD84:AH84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</mergeCells>
  <phoneticPr fontId="0" type="noConversion"/>
  <conditionalFormatting sqref="C66">
    <cfRule type="cellIs" dxfId="45" priority="50" stopIfTrue="1" operator="equal">
      <formula>$C65</formula>
    </cfRule>
  </conditionalFormatting>
  <conditionalFormatting sqref="A66:B66">
    <cfRule type="cellIs" dxfId="44" priority="51" stopIfTrue="1" operator="equal">
      <formula>0</formula>
    </cfRule>
  </conditionalFormatting>
  <conditionalFormatting sqref="C67">
    <cfRule type="cellIs" dxfId="43" priority="48" stopIfTrue="1" operator="equal">
      <formula>$C66</formula>
    </cfRule>
  </conditionalFormatting>
  <conditionalFormatting sqref="A67:B67">
    <cfRule type="cellIs" dxfId="42" priority="49" stopIfTrue="1" operator="equal">
      <formula>0</formula>
    </cfRule>
  </conditionalFormatting>
  <conditionalFormatting sqref="C68">
    <cfRule type="cellIs" dxfId="41" priority="46" stopIfTrue="1" operator="equal">
      <formula>$C67</formula>
    </cfRule>
  </conditionalFormatting>
  <conditionalFormatting sqref="A68:B68">
    <cfRule type="cellIs" dxfId="40" priority="47" stopIfTrue="1" operator="equal">
      <formula>0</formula>
    </cfRule>
  </conditionalFormatting>
  <conditionalFormatting sqref="C69">
    <cfRule type="cellIs" dxfId="39" priority="44" stopIfTrue="1" operator="equal">
      <formula>$C68</formula>
    </cfRule>
  </conditionalFormatting>
  <conditionalFormatting sqref="A69:B69">
    <cfRule type="cellIs" dxfId="38" priority="45" stopIfTrue="1" operator="equal">
      <formula>0</formula>
    </cfRule>
  </conditionalFormatting>
  <conditionalFormatting sqref="C70">
    <cfRule type="cellIs" dxfId="37" priority="42" stopIfTrue="1" operator="equal">
      <formula>$C69</formula>
    </cfRule>
  </conditionalFormatting>
  <conditionalFormatting sqref="A70:B70">
    <cfRule type="cellIs" dxfId="36" priority="43" stopIfTrue="1" operator="equal">
      <formula>0</formula>
    </cfRule>
  </conditionalFormatting>
  <conditionalFormatting sqref="C72">
    <cfRule type="cellIs" dxfId="35" priority="38" stopIfTrue="1" operator="equal">
      <formula>$C71</formula>
    </cfRule>
  </conditionalFormatting>
  <conditionalFormatting sqref="A72:B72">
    <cfRule type="cellIs" dxfId="34" priority="39" stopIfTrue="1" operator="equal">
      <formula>0</formula>
    </cfRule>
  </conditionalFormatting>
  <conditionalFormatting sqref="C75">
    <cfRule type="cellIs" dxfId="33" priority="36" stopIfTrue="1" operator="equal">
      <formula>$C72</formula>
    </cfRule>
  </conditionalFormatting>
  <conditionalFormatting sqref="A75:B75">
    <cfRule type="cellIs" dxfId="32" priority="37" stopIfTrue="1" operator="equal">
      <formula>0</formula>
    </cfRule>
  </conditionalFormatting>
  <conditionalFormatting sqref="C76">
    <cfRule type="cellIs" dxfId="31" priority="34" stopIfTrue="1" operator="equal">
      <formula>$C75</formula>
    </cfRule>
  </conditionalFormatting>
  <conditionalFormatting sqref="A76:B76">
    <cfRule type="cellIs" dxfId="30" priority="35" stopIfTrue="1" operator="equal">
      <formula>0</formula>
    </cfRule>
  </conditionalFormatting>
  <conditionalFormatting sqref="C77">
    <cfRule type="cellIs" dxfId="29" priority="32" stopIfTrue="1" operator="equal">
      <formula>$C76</formula>
    </cfRule>
  </conditionalFormatting>
  <conditionalFormatting sqref="A77:B77">
    <cfRule type="cellIs" dxfId="28" priority="33" stopIfTrue="1" operator="equal">
      <formula>0</formula>
    </cfRule>
  </conditionalFormatting>
  <conditionalFormatting sqref="C79">
    <cfRule type="cellIs" dxfId="27" priority="30" stopIfTrue="1" operator="equal">
      <formula>$C77</formula>
    </cfRule>
  </conditionalFormatting>
  <conditionalFormatting sqref="A79:B79 A80">
    <cfRule type="cellIs" dxfId="26" priority="31" stopIfTrue="1" operator="equal">
      <formula>0</formula>
    </cfRule>
  </conditionalFormatting>
  <conditionalFormatting sqref="C81">
    <cfRule type="cellIs" dxfId="25" priority="28" stopIfTrue="1" operator="equal">
      <formula>$C79</formula>
    </cfRule>
  </conditionalFormatting>
  <conditionalFormatting sqref="A81:B81">
    <cfRule type="cellIs" dxfId="24" priority="29" stopIfTrue="1" operator="equal">
      <formula>0</formula>
    </cfRule>
  </conditionalFormatting>
  <conditionalFormatting sqref="C82">
    <cfRule type="cellIs" dxfId="23" priority="26" stopIfTrue="1" operator="equal">
      <formula>$C81</formula>
    </cfRule>
  </conditionalFormatting>
  <conditionalFormatting sqref="A82:B82">
    <cfRule type="cellIs" dxfId="22" priority="27" stopIfTrue="1" operator="equal">
      <formula>0</formula>
    </cfRule>
  </conditionalFormatting>
  <conditionalFormatting sqref="C83">
    <cfRule type="cellIs" dxfId="21" priority="24" stopIfTrue="1" operator="equal">
      <formula>$C82</formula>
    </cfRule>
  </conditionalFormatting>
  <conditionalFormatting sqref="A83:B83">
    <cfRule type="cellIs" dxfId="20" priority="25" stopIfTrue="1" operator="equal">
      <formula>0</formula>
    </cfRule>
  </conditionalFormatting>
  <conditionalFormatting sqref="C85">
    <cfRule type="cellIs" dxfId="19" priority="22" stopIfTrue="1" operator="equal">
      <formula>$C83</formula>
    </cfRule>
  </conditionalFormatting>
  <conditionalFormatting sqref="A85:B85 A86">
    <cfRule type="cellIs" dxfId="18" priority="23" stopIfTrue="1" operator="equal">
      <formula>0</formula>
    </cfRule>
  </conditionalFormatting>
  <conditionalFormatting sqref="C87">
    <cfRule type="cellIs" dxfId="17" priority="20" stopIfTrue="1" operator="equal">
      <formula>$C85</formula>
    </cfRule>
  </conditionalFormatting>
  <conditionalFormatting sqref="A87:B87">
    <cfRule type="cellIs" dxfId="16" priority="21" stopIfTrue="1" operator="equal">
      <formula>0</formula>
    </cfRule>
  </conditionalFormatting>
  <conditionalFormatting sqref="C88">
    <cfRule type="cellIs" dxfId="15" priority="18" stopIfTrue="1" operator="equal">
      <formula>$C87</formula>
    </cfRule>
  </conditionalFormatting>
  <conditionalFormatting sqref="A88:B88">
    <cfRule type="cellIs" dxfId="14" priority="19" stopIfTrue="1" operator="equal">
      <formula>0</formula>
    </cfRule>
  </conditionalFormatting>
  <conditionalFormatting sqref="C89">
    <cfRule type="cellIs" dxfId="13" priority="16" stopIfTrue="1" operator="equal">
      <formula>$C88</formula>
    </cfRule>
  </conditionalFormatting>
  <conditionalFormatting sqref="A89:B89">
    <cfRule type="cellIs" dxfId="12" priority="17" stopIfTrue="1" operator="equal">
      <formula>0</formula>
    </cfRule>
  </conditionalFormatting>
  <conditionalFormatting sqref="C91">
    <cfRule type="cellIs" dxfId="11" priority="14" stopIfTrue="1" operator="equal">
      <formula>$C89</formula>
    </cfRule>
  </conditionalFormatting>
  <conditionalFormatting sqref="A91:B91 A92:A93">
    <cfRule type="cellIs" dxfId="10" priority="15" stopIfTrue="1" operator="equal">
      <formula>0</formula>
    </cfRule>
  </conditionalFormatting>
  <conditionalFormatting sqref="C73">
    <cfRule type="cellIs" dxfId="9" priority="10" stopIfTrue="1" operator="equal">
      <formula>$C72</formula>
    </cfRule>
  </conditionalFormatting>
  <conditionalFormatting sqref="A73:B73 A74">
    <cfRule type="cellIs" dxfId="8" priority="11" stopIfTrue="1" operator="equal">
      <formula>0</formula>
    </cfRule>
  </conditionalFormatting>
  <conditionalFormatting sqref="C71">
    <cfRule type="cellIs" dxfId="7" priority="8" stopIfTrue="1" operator="equal">
      <formula>$C70</formula>
    </cfRule>
  </conditionalFormatting>
  <conditionalFormatting sqref="A71:B71">
    <cfRule type="cellIs" dxfId="6" priority="9" stopIfTrue="1" operator="equal">
      <formula>0</formula>
    </cfRule>
  </conditionalFormatting>
  <conditionalFormatting sqref="C78">
    <cfRule type="cellIs" dxfId="5" priority="6" stopIfTrue="1" operator="equal">
      <formula>$C76</formula>
    </cfRule>
  </conditionalFormatting>
  <conditionalFormatting sqref="A78:B78">
    <cfRule type="cellIs" dxfId="4" priority="7" stopIfTrue="1" operator="equal">
      <formula>0</formula>
    </cfRule>
  </conditionalFormatting>
  <conditionalFormatting sqref="C84">
    <cfRule type="cellIs" dxfId="3" priority="4" stopIfTrue="1" operator="equal">
      <formula>$C82</formula>
    </cfRule>
  </conditionalFormatting>
  <conditionalFormatting sqref="A84:B84">
    <cfRule type="cellIs" dxfId="2" priority="5" stopIfTrue="1" operator="equal">
      <formula>0</formula>
    </cfRule>
  </conditionalFormatting>
  <conditionalFormatting sqref="C90">
    <cfRule type="cellIs" dxfId="1" priority="2" stopIfTrue="1" operator="equal">
      <formula>$C88</formula>
    </cfRule>
  </conditionalFormatting>
  <conditionalFormatting sqref="A90:B90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КПК1115012</vt:lpstr>
      <vt:lpstr>КПК1115012!Область_печати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molod431a</cp:lastModifiedBy>
  <cp:lastPrinted>2020-01-12T09:02:55Z</cp:lastPrinted>
  <dcterms:created xsi:type="dcterms:W3CDTF">2016-08-10T10:53:25Z</dcterms:created>
  <dcterms:modified xsi:type="dcterms:W3CDTF">2021-01-27T07:23:04Z</dcterms:modified>
</cp:coreProperties>
</file>